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РАБОТА\БЮДЖЕТ\Проект первоначальной сессии\Проект бюджета 2022-2023\первая сессия №  от (Бюджет 2022-2024)\"/>
    </mc:Choice>
  </mc:AlternateContent>
  <bookViews>
    <workbookView xWindow="0" yWindow="0" windowWidth="12345" windowHeight="12300" tabRatio="958" activeTab="3"/>
  </bookViews>
  <sheets>
    <sheet name="Приложение 1" sheetId="47" r:id="rId1"/>
    <sheet name="Приложение 2" sheetId="43" r:id="rId2"/>
    <sheet name="Приложение 3" sheetId="1" r:id="rId3"/>
    <sheet name="Приложение 4" sheetId="3" r:id="rId4"/>
    <sheet name="Приложение 5" sheetId="24" r:id="rId5"/>
    <sheet name="Приложение 6" sheetId="44" r:id="rId6"/>
    <sheet name="Приложение 7" sheetId="45" r:id="rId7"/>
    <sheet name="Приложение 8" sheetId="25" r:id="rId8"/>
    <sheet name="Приложение 9" sheetId="14" r:id="rId9"/>
    <sheet name="Приложение 10" sheetId="34" r:id="rId10"/>
    <sheet name="Приложение 11" sheetId="35" r:id="rId11"/>
  </sheets>
  <definedNames>
    <definedName name="_xlnm._FilterDatabase" localSheetId="0" hidden="1">'Приложение 1'!$A$10:$AK$64</definedName>
    <definedName name="_xlnm._FilterDatabase" localSheetId="2" hidden="1">'Приложение 3'!$A$9:$L$275</definedName>
    <definedName name="_xlnm._FilterDatabase" localSheetId="3" hidden="1">'Приложение 4'!$A$8:$L$215</definedName>
    <definedName name="_xlnm._FilterDatabase" localSheetId="4" hidden="1">'Приложение 5'!$A$8:$IL$274</definedName>
    <definedName name="bbi1iepey541b3erm5gspvzrtk" localSheetId="0">#REF!</definedName>
    <definedName name="bbi1iepey541b3erm5gspvzrtk" localSheetId="1">#REF!</definedName>
    <definedName name="bbi1iepey541b3erm5gspvzrtk">#REF!</definedName>
    <definedName name="eaho2ejrtdbq5dbiou1fruoidk" localSheetId="0">#REF!</definedName>
    <definedName name="eaho2ejrtdbq5dbiou1fruoidk" localSheetId="1">#REF!</definedName>
    <definedName name="eaho2ejrtdbq5dbiou1fruoidk">#REF!</definedName>
    <definedName name="frupzostrx2engzlq5coj1izgc" localSheetId="0">#REF!</definedName>
    <definedName name="frupzostrx2engzlq5coj1izgc" localSheetId="1">#REF!</definedName>
    <definedName name="frupzostrx2engzlq5coj1izgc">#REF!</definedName>
    <definedName name="hxw0shfsad1bl0w3rcqndiwdqc" localSheetId="0">#REF!</definedName>
    <definedName name="hxw0shfsad1bl0w3rcqndiwdqc" localSheetId="1">#REF!</definedName>
    <definedName name="hxw0shfsad1bl0w3rcqndiwdqc">#REF!</definedName>
    <definedName name="idhebtridp4g55tiidmllpbcck" localSheetId="0">#REF!</definedName>
    <definedName name="idhebtridp4g55tiidmllpbcck" localSheetId="1">#REF!</definedName>
    <definedName name="idhebtridp4g55tiidmllpbcck">#REF!</definedName>
    <definedName name="ilgrxtqehl5ojfb14epb1v0vpk" localSheetId="0">#REF!</definedName>
    <definedName name="ilgrxtqehl5ojfb14epb1v0vpk" localSheetId="1">#REF!</definedName>
    <definedName name="ilgrxtqehl5ojfb14epb1v0vpk">#REF!</definedName>
    <definedName name="iukfigxpatbnff5s3qskal4gtw" localSheetId="0">#REF!</definedName>
    <definedName name="iukfigxpatbnff5s3qskal4gtw" localSheetId="1">#REF!</definedName>
    <definedName name="iukfigxpatbnff5s3qskal4gtw">#REF!</definedName>
    <definedName name="jbdrlm0jnl44bjyvb5parwosvs" localSheetId="0">#REF!</definedName>
    <definedName name="jbdrlm0jnl44bjyvb5parwosvs" localSheetId="1">#REF!</definedName>
    <definedName name="jbdrlm0jnl44bjyvb5parwosvs">#REF!</definedName>
    <definedName name="jmacmxvbgdblzh0tvh4m0gadvc" localSheetId="0">#REF!</definedName>
    <definedName name="jmacmxvbgdblzh0tvh4m0gadvc" localSheetId="1">#REF!</definedName>
    <definedName name="jmacmxvbgdblzh0tvh4m0gadvc">#REF!</definedName>
    <definedName name="lens0r1dzt0ivfvdjvc15ibd1c" localSheetId="0">#REF!</definedName>
    <definedName name="lens0r1dzt0ivfvdjvc15ibd1c" localSheetId="1">#REF!</definedName>
    <definedName name="lens0r1dzt0ivfvdjvc15ibd1c">#REF!</definedName>
    <definedName name="lzvlrjqro14zjenw2ueuj40zww" localSheetId="0">#REF!</definedName>
    <definedName name="lzvlrjqro14zjenw2ueuj40zww" localSheetId="1">#REF!</definedName>
    <definedName name="lzvlrjqro14zjenw2ueuj40zww">#REF!</definedName>
    <definedName name="miceqmminp2t5fkvq3dcp5azms" localSheetId="0">#REF!</definedName>
    <definedName name="miceqmminp2t5fkvq3dcp5azms" localSheetId="1">#REF!</definedName>
    <definedName name="miceqmminp2t5fkvq3dcp5azms">#REF!</definedName>
    <definedName name="muebv3fbrh0nbhfkcvkdiuichg" localSheetId="0">#REF!</definedName>
    <definedName name="muebv3fbrh0nbhfkcvkdiuichg" localSheetId="1">#REF!</definedName>
    <definedName name="muebv3fbrh0nbhfkcvkdiuichg">#REF!</definedName>
    <definedName name="oishsvraxpbc3jz3kk3m5zcwm0" localSheetId="0">#REF!</definedName>
    <definedName name="oishsvraxpbc3jz3kk3m5zcwm0" localSheetId="1">#REF!</definedName>
    <definedName name="oishsvraxpbc3jz3kk3m5zcwm0">#REF!</definedName>
    <definedName name="pf4ktio2ct2wb5lic4d0ij22zg" localSheetId="0">#REF!</definedName>
    <definedName name="pf4ktio2ct2wb5lic4d0ij22zg" localSheetId="1">#REF!</definedName>
    <definedName name="pf4ktio2ct2wb5lic4d0ij22zg">#REF!</definedName>
    <definedName name="qhgcjeqs4xbh5af0b0knrgslds" localSheetId="0">#REF!</definedName>
    <definedName name="qhgcjeqs4xbh5af0b0knrgslds" localSheetId="1">#REF!</definedName>
    <definedName name="qhgcjeqs4xbh5af0b0knrgslds">#REF!</definedName>
    <definedName name="qm1r2zbyvxaabczgs5nd53xmq4" localSheetId="0">#REF!</definedName>
    <definedName name="qm1r2zbyvxaabczgs5nd53xmq4" localSheetId="1">#REF!</definedName>
    <definedName name="qm1r2zbyvxaabczgs5nd53xmq4">#REF!</definedName>
    <definedName name="qunp1nijp1aaxbgswizf0lz200" localSheetId="0">#REF!</definedName>
    <definedName name="qunp1nijp1aaxbgswizf0lz200" localSheetId="1">#REF!</definedName>
    <definedName name="qunp1nijp1aaxbgswizf0lz200">#REF!</definedName>
    <definedName name="rcn525ywmx4pde1kn3aevp0dfk" localSheetId="0">#REF!</definedName>
    <definedName name="rcn525ywmx4pde1kn3aevp0dfk" localSheetId="1">#REF!</definedName>
    <definedName name="rcn525ywmx4pde1kn3aevp0dfk">#REF!</definedName>
    <definedName name="swpjxblu3dbu33cqzchc5hkk0w" localSheetId="0">#REF!</definedName>
    <definedName name="swpjxblu3dbu33cqzchc5hkk0w" localSheetId="1">#REF!</definedName>
    <definedName name="swpjxblu3dbu33cqzchc5hkk0w">#REF!</definedName>
    <definedName name="syjdhdk35p4nh3cjfxnviauzls" localSheetId="0">#REF!</definedName>
    <definedName name="syjdhdk35p4nh3cjfxnviauzls" localSheetId="1">#REF!</definedName>
    <definedName name="syjdhdk35p4nh3cjfxnviauzls">#REF!</definedName>
    <definedName name="t1iocfpqd13el1y2ekxnfpwstw" localSheetId="0">#REF!</definedName>
    <definedName name="t1iocfpqd13el1y2ekxnfpwstw" localSheetId="1">#REF!</definedName>
    <definedName name="t1iocfpqd13el1y2ekxnfpwstw">#REF!</definedName>
    <definedName name="tqwxsrwtrd3p34nrtmvfunozag" localSheetId="0">#REF!</definedName>
    <definedName name="tqwxsrwtrd3p34nrtmvfunozag" localSheetId="1">#REF!</definedName>
    <definedName name="tqwxsrwtrd3p34nrtmvfunozag">#REF!</definedName>
    <definedName name="u1m5vran2x1y11qx5xfu2j4tz4" localSheetId="0">#REF!</definedName>
    <definedName name="u1m5vran2x1y11qx5xfu2j4tz4" localSheetId="1">#REF!</definedName>
    <definedName name="u1m5vran2x1y11qx5xfu2j4tz4">#REF!</definedName>
    <definedName name="ua41amkhph5c1h53xxk2wbxxpk" localSheetId="0">#REF!</definedName>
    <definedName name="ua41amkhph5c1h53xxk2wbxxpk" localSheetId="1">#REF!</definedName>
    <definedName name="ua41amkhph5c1h53xxk2wbxxpk">#REF!</definedName>
    <definedName name="vm2ikyzfyl3c3f2vbofwexhk2c" localSheetId="0">#REF!</definedName>
    <definedName name="vm2ikyzfyl3c3f2vbofwexhk2c" localSheetId="1">#REF!</definedName>
    <definedName name="vm2ikyzfyl3c3f2vbofwexhk2c">#REF!</definedName>
    <definedName name="w1nehiloq13fdfxu13klcaopgw" localSheetId="0">#REF!</definedName>
    <definedName name="w1nehiloq13fdfxu13klcaopgw" localSheetId="1">#REF!</definedName>
    <definedName name="w1nehiloq13fdfxu13klcaopgw">#REF!</definedName>
    <definedName name="whvhn4kg25bcn2skpkb3bqydz4" localSheetId="0">#REF!</definedName>
    <definedName name="whvhn4kg25bcn2skpkb3bqydz4" localSheetId="1">#REF!</definedName>
    <definedName name="whvhn4kg25bcn2skpkb3bqydz4">#REF!</definedName>
    <definedName name="wqazcjs4o12a5adpyzuqhb5cko" localSheetId="0">#REF!</definedName>
    <definedName name="wqazcjs4o12a5adpyzuqhb5cko" localSheetId="1">#REF!</definedName>
    <definedName name="wqazcjs4o12a5adpyzuqhb5cko">#REF!</definedName>
    <definedName name="x50bwhcspt2rtgjg0vg0hfk2ns" localSheetId="0">#REF!</definedName>
    <definedName name="x50bwhcspt2rtgjg0vg0hfk2ns" localSheetId="1">#REF!</definedName>
    <definedName name="x50bwhcspt2rtgjg0vg0hfk2ns">#REF!</definedName>
    <definedName name="xfiudkw3z5aq3govpiyzsxyki0" localSheetId="0">#REF!</definedName>
    <definedName name="xfiudkw3z5aq3govpiyzsxyki0" localSheetId="1">#REF!</definedName>
    <definedName name="xfiudkw3z5aq3govpiyzsxyki0">#REF!</definedName>
    <definedName name="_xlnm.Print_Titles" localSheetId="0">'Приложение 1'!$8:$10</definedName>
    <definedName name="_xlnm.Print_Titles" localSheetId="2">'Приложение 3'!$8:$9</definedName>
    <definedName name="_xlnm.Print_Titles" localSheetId="3">'Приложение 4'!$7:$8</definedName>
    <definedName name="_xlnm.Print_Titles" localSheetId="4">'Приложение 5'!$7:$8</definedName>
    <definedName name="_xlnm.Print_Area" localSheetId="0">'Приложение 1'!$A$1:$M$64</definedName>
    <definedName name="_xlnm.Print_Area" localSheetId="2">'Приложение 3'!$A$1:$H$274</definedName>
    <definedName name="_xlnm.Print_Area" localSheetId="3">'Приложение 4'!$A$1:$H$214</definedName>
    <definedName name="_xlnm.Print_Area" localSheetId="4">'Приложение 5'!$A$1:$I$274</definedName>
  </definedNames>
  <calcPr calcId="162913"/>
</workbook>
</file>

<file path=xl/calcChain.xml><?xml version="1.0" encoding="utf-8"?>
<calcChain xmlns="http://schemas.openxmlformats.org/spreadsheetml/2006/main">
  <c r="H265" i="1" l="1"/>
  <c r="G265" i="1"/>
  <c r="F265" i="1"/>
  <c r="F147" i="1" l="1"/>
  <c r="I27" i="24" l="1"/>
  <c r="H27" i="24"/>
  <c r="G27" i="24"/>
  <c r="H74" i="3"/>
  <c r="G74" i="3"/>
  <c r="F74" i="3"/>
  <c r="H33" i="1"/>
  <c r="G33" i="1"/>
  <c r="H69" i="1" l="1"/>
  <c r="G69" i="1"/>
  <c r="F69" i="1"/>
  <c r="F220" i="1"/>
  <c r="F226" i="1"/>
  <c r="H222" i="1" l="1"/>
  <c r="G222" i="1" l="1"/>
  <c r="G48" i="3" l="1"/>
  <c r="H48" i="3"/>
  <c r="F48" i="3"/>
  <c r="H138" i="24"/>
  <c r="I138" i="24"/>
  <c r="H139" i="24"/>
  <c r="H137" i="24" s="1"/>
  <c r="I139" i="24"/>
  <c r="I137" i="24" s="1"/>
  <c r="G139" i="24"/>
  <c r="G138" i="24"/>
  <c r="G151" i="3"/>
  <c r="H151" i="3"/>
  <c r="G152" i="3"/>
  <c r="H152" i="3"/>
  <c r="F152" i="3"/>
  <c r="F151" i="3"/>
  <c r="A151" i="3"/>
  <c r="F192" i="1"/>
  <c r="F150" i="3" l="1"/>
  <c r="H150" i="3"/>
  <c r="G150" i="3"/>
  <c r="G137" i="24"/>
  <c r="F140" i="1"/>
  <c r="F139" i="1" s="1"/>
  <c r="G140" i="1"/>
  <c r="H140" i="1"/>
  <c r="G192" i="1" l="1"/>
  <c r="H147" i="1"/>
  <c r="H95" i="1" l="1"/>
  <c r="G95" i="1"/>
  <c r="F60" i="3" l="1"/>
  <c r="G190" i="3"/>
  <c r="H190" i="3"/>
  <c r="F190" i="3"/>
  <c r="H187" i="24" l="1"/>
  <c r="I187" i="24"/>
  <c r="G187" i="24"/>
  <c r="F222" i="1"/>
  <c r="M62" i="47" l="1"/>
  <c r="L62" i="47"/>
  <c r="K62" i="47"/>
  <c r="K61" i="47"/>
  <c r="K60" i="47" s="1"/>
  <c r="M60" i="47"/>
  <c r="L60" i="47"/>
  <c r="M58" i="47"/>
  <c r="M55" i="47" s="1"/>
  <c r="L58" i="47"/>
  <c r="K58" i="47"/>
  <c r="M56" i="47"/>
  <c r="L56" i="47"/>
  <c r="L55" i="47" s="1"/>
  <c r="K56" i="47"/>
  <c r="M52" i="47"/>
  <c r="L52" i="47"/>
  <c r="K52" i="47"/>
  <c r="M50" i="47"/>
  <c r="M49" i="47" s="1"/>
  <c r="L50" i="47"/>
  <c r="L49" i="47" s="1"/>
  <c r="K50" i="47"/>
  <c r="K49" i="47"/>
  <c r="M45" i="47"/>
  <c r="L45" i="47"/>
  <c r="K45" i="47"/>
  <c r="M44" i="47"/>
  <c r="L44" i="47"/>
  <c r="K44" i="47"/>
  <c r="M42" i="47"/>
  <c r="L42" i="47"/>
  <c r="K42" i="47"/>
  <c r="M41" i="47"/>
  <c r="L41" i="47"/>
  <c r="K41" i="47"/>
  <c r="M39" i="47"/>
  <c r="L39" i="47"/>
  <c r="K39" i="47"/>
  <c r="M37" i="47"/>
  <c r="L37" i="47"/>
  <c r="K37" i="47"/>
  <c r="M35" i="47"/>
  <c r="L35" i="47"/>
  <c r="K35" i="47"/>
  <c r="M34" i="47"/>
  <c r="M32" i="47"/>
  <c r="M31" i="47" s="1"/>
  <c r="L32" i="47"/>
  <c r="L31" i="47" s="1"/>
  <c r="K32" i="47"/>
  <c r="K31" i="47"/>
  <c r="M29" i="47"/>
  <c r="L29" i="47"/>
  <c r="L26" i="47" s="1"/>
  <c r="K29" i="47"/>
  <c r="M27" i="47"/>
  <c r="M26" i="47" s="1"/>
  <c r="L27" i="47"/>
  <c r="K27" i="47"/>
  <c r="M24" i="47"/>
  <c r="L24" i="47"/>
  <c r="K24" i="47"/>
  <c r="M21" i="47"/>
  <c r="M20" i="47" s="1"/>
  <c r="L21" i="47"/>
  <c r="K21" i="47"/>
  <c r="L20" i="47"/>
  <c r="K20" i="47"/>
  <c r="M15" i="47"/>
  <c r="L15" i="47"/>
  <c r="K15" i="47"/>
  <c r="M13" i="47"/>
  <c r="L13" i="47"/>
  <c r="K13" i="47"/>
  <c r="M23" i="47" l="1"/>
  <c r="M12" i="47"/>
  <c r="M11" i="47" s="1"/>
  <c r="M64" i="47" s="1"/>
  <c r="E15" i="14" s="1"/>
  <c r="L23" i="47"/>
  <c r="K26" i="47"/>
  <c r="K23" i="47" s="1"/>
  <c r="K12" i="47" s="1"/>
  <c r="K11" i="47" s="1"/>
  <c r="K64" i="47" s="1"/>
  <c r="C15" i="14" s="1"/>
  <c r="K34" i="47"/>
  <c r="L34" i="47"/>
  <c r="M48" i="47"/>
  <c r="M47" i="47" s="1"/>
  <c r="K55" i="47"/>
  <c r="K48" i="47"/>
  <c r="K47" i="47" s="1"/>
  <c r="L12" i="47"/>
  <c r="L11" i="47" s="1"/>
  <c r="L64" i="47" s="1"/>
  <c r="D15" i="14" s="1"/>
  <c r="L48" i="47"/>
  <c r="L47" i="47" s="1"/>
  <c r="C19" i="45"/>
  <c r="C20" i="45" s="1"/>
  <c r="D19" i="45"/>
  <c r="D20" i="45" s="1"/>
  <c r="B19" i="45"/>
  <c r="B20" i="45" s="1"/>
  <c r="A19" i="45"/>
  <c r="C11" i="45"/>
  <c r="C12" i="45" s="1"/>
  <c r="D11" i="45"/>
  <c r="D12" i="45" s="1"/>
  <c r="B11" i="45"/>
  <c r="B12" i="45" s="1"/>
  <c r="A11" i="45"/>
  <c r="H213" i="3"/>
  <c r="I213" i="3"/>
  <c r="J213" i="3"/>
  <c r="K213" i="3"/>
  <c r="G213" i="3"/>
  <c r="H16" i="44"/>
  <c r="H15" i="44" s="1"/>
  <c r="H14" i="44" s="1"/>
  <c r="H13" i="44" s="1"/>
  <c r="H12" i="44" s="1"/>
  <c r="H11" i="44" s="1"/>
  <c r="H17" i="44" s="1"/>
  <c r="I16" i="44"/>
  <c r="I15" i="44" s="1"/>
  <c r="I14" i="44" s="1"/>
  <c r="I13" i="44" s="1"/>
  <c r="I12" i="44" s="1"/>
  <c r="I11" i="44" s="1"/>
  <c r="I17" i="44" s="1"/>
  <c r="G16" i="44"/>
  <c r="G15" i="44" s="1"/>
  <c r="G14" i="44" s="1"/>
  <c r="G13" i="44" s="1"/>
  <c r="G12" i="44" s="1"/>
  <c r="G11" i="44" s="1"/>
  <c r="G17" i="44" s="1"/>
  <c r="G75" i="1" l="1"/>
  <c r="H75" i="1"/>
  <c r="G192" i="3" l="1"/>
  <c r="H192" i="3"/>
  <c r="G35" i="3"/>
  <c r="H35" i="3"/>
  <c r="F35" i="3"/>
  <c r="G46" i="3"/>
  <c r="H46" i="3"/>
  <c r="H31" i="3"/>
  <c r="G20" i="3"/>
  <c r="H20" i="3"/>
  <c r="G12" i="3"/>
  <c r="H12" i="3"/>
  <c r="H257" i="24"/>
  <c r="I257" i="24"/>
  <c r="H255" i="24"/>
  <c r="I255" i="24"/>
  <c r="H230" i="24"/>
  <c r="I230" i="24"/>
  <c r="H224" i="24"/>
  <c r="I224" i="24"/>
  <c r="H222" i="24"/>
  <c r="I222" i="24"/>
  <c r="H220" i="24"/>
  <c r="I220" i="24"/>
  <c r="H217" i="24"/>
  <c r="I217" i="24"/>
  <c r="H211" i="24"/>
  <c r="I211" i="24"/>
  <c r="H209" i="24"/>
  <c r="I209" i="24"/>
  <c r="H191" i="24"/>
  <c r="I191" i="24"/>
  <c r="H183" i="24"/>
  <c r="I183" i="24"/>
  <c r="H177" i="24"/>
  <c r="I177" i="24"/>
  <c r="H163" i="24"/>
  <c r="I163" i="24"/>
  <c r="H148" i="24"/>
  <c r="I148" i="24"/>
  <c r="I144" i="24"/>
  <c r="H136" i="24"/>
  <c r="I136" i="24"/>
  <c r="H124" i="24"/>
  <c r="I124" i="24"/>
  <c r="H103" i="24"/>
  <c r="I103" i="24"/>
  <c r="H92" i="24"/>
  <c r="I92" i="24"/>
  <c r="H82" i="24"/>
  <c r="I82" i="24"/>
  <c r="H76" i="24"/>
  <c r="I76" i="24"/>
  <c r="H74" i="24"/>
  <c r="I74" i="24"/>
  <c r="H68" i="24"/>
  <c r="I68" i="24"/>
  <c r="H69" i="24"/>
  <c r="I69" i="24"/>
  <c r="H66" i="24"/>
  <c r="I66" i="24"/>
  <c r="H63" i="24"/>
  <c r="I63" i="24"/>
  <c r="H22" i="24"/>
  <c r="I22" i="24"/>
  <c r="G22" i="24"/>
  <c r="H15" i="24"/>
  <c r="I15" i="24"/>
  <c r="H127" i="24"/>
  <c r="I127" i="24"/>
  <c r="H20" i="24"/>
  <c r="I20" i="24"/>
  <c r="H236" i="24"/>
  <c r="I236" i="24"/>
  <c r="H263" i="24"/>
  <c r="I263" i="24"/>
  <c r="H265" i="24"/>
  <c r="I265" i="24"/>
  <c r="H267" i="24"/>
  <c r="I267" i="24"/>
  <c r="G148" i="24"/>
  <c r="G272" i="1"/>
  <c r="G271" i="1" s="1"/>
  <c r="G270" i="1" s="1"/>
  <c r="G269" i="1" s="1"/>
  <c r="G268" i="1" s="1"/>
  <c r="G266" i="1"/>
  <c r="G264" i="1"/>
  <c r="G262" i="1"/>
  <c r="G256" i="1"/>
  <c r="G254" i="1"/>
  <c r="G235" i="1"/>
  <c r="G234" i="1" s="1"/>
  <c r="G233" i="1" s="1"/>
  <c r="G232" i="1" s="1"/>
  <c r="G231" i="1" s="1"/>
  <c r="G229" i="1"/>
  <c r="G228" i="1" s="1"/>
  <c r="G226" i="1"/>
  <c r="G225" i="1" s="1"/>
  <c r="G223" i="1"/>
  <c r="G221" i="1"/>
  <c r="G219" i="1"/>
  <c r="G216" i="1"/>
  <c r="G215" i="1" s="1"/>
  <c r="G210" i="1"/>
  <c r="G208" i="1"/>
  <c r="G201" i="1"/>
  <c r="G200" i="1" s="1"/>
  <c r="G197" i="1" s="1"/>
  <c r="G196" i="1" s="1"/>
  <c r="G195" i="1" s="1"/>
  <c r="G194" i="1" s="1"/>
  <c r="G193" i="1" s="1"/>
  <c r="G198" i="1"/>
  <c r="G191" i="1"/>
  <c r="G190" i="1" s="1"/>
  <c r="G189" i="1" s="1"/>
  <c r="G187" i="1"/>
  <c r="G186" i="1" s="1"/>
  <c r="G185" i="1" s="1"/>
  <c r="G183" i="1"/>
  <c r="G182" i="1" s="1"/>
  <c r="G181" i="1" s="1"/>
  <c r="G179" i="1"/>
  <c r="G177" i="1"/>
  <c r="G171" i="1"/>
  <c r="G170" i="1" s="1"/>
  <c r="G168" i="1"/>
  <c r="G166" i="1"/>
  <c r="G163" i="1"/>
  <c r="G162" i="1" s="1"/>
  <c r="G160" i="1"/>
  <c r="G158" i="1"/>
  <c r="G154" i="1"/>
  <c r="G153" i="1" s="1"/>
  <c r="G151" i="1"/>
  <c r="G150" i="1" s="1"/>
  <c r="G147" i="1"/>
  <c r="G31" i="3" s="1"/>
  <c r="G138" i="1"/>
  <c r="G137" i="1" s="1"/>
  <c r="G135" i="1"/>
  <c r="G134" i="1" s="1"/>
  <c r="G129" i="1"/>
  <c r="G128" i="1" s="1"/>
  <c r="G126" i="1"/>
  <c r="G125" i="1" s="1"/>
  <c r="G123" i="1"/>
  <c r="G122" i="1" s="1"/>
  <c r="G120" i="1"/>
  <c r="G119" i="1" s="1"/>
  <c r="G115" i="1"/>
  <c r="G114" i="1" s="1"/>
  <c r="G112" i="1"/>
  <c r="G111" i="1" s="1"/>
  <c r="G109" i="1"/>
  <c r="G108" i="1" s="1"/>
  <c r="G106" i="1"/>
  <c r="G105" i="1" s="1"/>
  <c r="G102" i="1"/>
  <c r="G101" i="1" s="1"/>
  <c r="G100" i="1" s="1"/>
  <c r="G98" i="1"/>
  <c r="G97" i="1" s="1"/>
  <c r="G96" i="1" s="1"/>
  <c r="G94" i="1"/>
  <c r="G93" i="1" s="1"/>
  <c r="G92" i="1" s="1"/>
  <c r="G90" i="1"/>
  <c r="G87" i="1"/>
  <c r="G86" i="1" s="1"/>
  <c r="G81" i="1"/>
  <c r="G80" i="1" s="1"/>
  <c r="G79" i="1" s="1"/>
  <c r="G78" i="1" s="1"/>
  <c r="G73" i="1"/>
  <c r="G72" i="1" s="1"/>
  <c r="G71" i="1" s="1"/>
  <c r="G70" i="1" s="1"/>
  <c r="G67" i="1"/>
  <c r="G65" i="1"/>
  <c r="G62" i="1"/>
  <c r="G61" i="1" s="1"/>
  <c r="G57" i="1"/>
  <c r="G56" i="1" s="1"/>
  <c r="G55" i="1" s="1"/>
  <c r="G54" i="1" s="1"/>
  <c r="G52" i="1"/>
  <c r="G50" i="1"/>
  <c r="G49" i="1" s="1"/>
  <c r="G48" i="1" s="1"/>
  <c r="G47" i="1" s="1"/>
  <c r="G45" i="1"/>
  <c r="G44" i="1" s="1"/>
  <c r="G43" i="1" s="1"/>
  <c r="G42" i="1" s="1"/>
  <c r="G40" i="1"/>
  <c r="G39" i="1" s="1"/>
  <c r="G37" i="1"/>
  <c r="G36" i="1" s="1"/>
  <c r="G34" i="1"/>
  <c r="G32" i="1"/>
  <c r="G29" i="1"/>
  <c r="G28" i="1" s="1"/>
  <c r="G24" i="1"/>
  <c r="G23" i="1" s="1"/>
  <c r="G21" i="1"/>
  <c r="G19" i="1"/>
  <c r="G14" i="1"/>
  <c r="G13" i="1" s="1"/>
  <c r="G12" i="1" s="1"/>
  <c r="G11" i="1" s="1"/>
  <c r="G146" i="1" l="1"/>
  <c r="G145" i="1" s="1"/>
  <c r="G144" i="1" s="1"/>
  <c r="H144" i="24"/>
  <c r="G157" i="1"/>
  <c r="G165" i="1"/>
  <c r="G156" i="1" s="1"/>
  <c r="G18" i="1"/>
  <c r="G64" i="1"/>
  <c r="G60" i="1" s="1"/>
  <c r="G59" i="1" s="1"/>
  <c r="G176" i="1"/>
  <c r="G175" i="1" s="1"/>
  <c r="G174" i="1" s="1"/>
  <c r="G173" i="1" s="1"/>
  <c r="G253" i="1"/>
  <c r="G252" i="1" s="1"/>
  <c r="G118" i="1"/>
  <c r="G117" i="1" s="1"/>
  <c r="G77" i="1"/>
  <c r="G133" i="1"/>
  <c r="G132" i="1" s="1"/>
  <c r="G218" i="1"/>
  <c r="G214" i="1" s="1"/>
  <c r="G213" i="1" s="1"/>
  <c r="G207" i="1"/>
  <c r="G206" i="1" s="1"/>
  <c r="G205" i="1" s="1"/>
  <c r="G31" i="1"/>
  <c r="G17" i="1"/>
  <c r="G16" i="1" s="1"/>
  <c r="G261" i="1"/>
  <c r="G260" i="1" s="1"/>
  <c r="G259" i="1" s="1"/>
  <c r="G258" i="1" s="1"/>
  <c r="G104" i="1"/>
  <c r="G85" i="1"/>
  <c r="K15" i="25"/>
  <c r="L15" i="25"/>
  <c r="G251" i="1" l="1"/>
  <c r="G237" i="1" s="1"/>
  <c r="G27" i="1"/>
  <c r="G26" i="1" s="1"/>
  <c r="G10" i="1" s="1"/>
  <c r="G143" i="1"/>
  <c r="G131" i="1" s="1"/>
  <c r="G212" i="1"/>
  <c r="G84" i="1"/>
  <c r="G83" i="1" s="1"/>
  <c r="G274" i="1" l="1"/>
  <c r="D14" i="14"/>
  <c r="E14" i="14"/>
  <c r="G199" i="3" l="1"/>
  <c r="H199" i="3"/>
  <c r="G200" i="3"/>
  <c r="H200" i="3"/>
  <c r="F200" i="3"/>
  <c r="F193" i="3"/>
  <c r="F199" i="3"/>
  <c r="F192" i="3"/>
  <c r="G184" i="3"/>
  <c r="H184" i="3"/>
  <c r="F184" i="3"/>
  <c r="G183" i="3"/>
  <c r="H183" i="3"/>
  <c r="F183" i="3"/>
  <c r="G179" i="3"/>
  <c r="H179" i="3"/>
  <c r="F179" i="3"/>
  <c r="G176" i="3"/>
  <c r="H176" i="3"/>
  <c r="F176" i="3"/>
  <c r="G175" i="3"/>
  <c r="H175" i="3"/>
  <c r="F175" i="3"/>
  <c r="G170" i="3"/>
  <c r="H170" i="3"/>
  <c r="F170" i="3"/>
  <c r="G167" i="3"/>
  <c r="H167" i="3"/>
  <c r="F167" i="3"/>
  <c r="G165" i="3"/>
  <c r="H165" i="3"/>
  <c r="F165" i="3"/>
  <c r="G162" i="3"/>
  <c r="H162" i="3"/>
  <c r="F162" i="3"/>
  <c r="G160" i="3"/>
  <c r="H160" i="3"/>
  <c r="F160" i="3"/>
  <c r="G158" i="3"/>
  <c r="H158" i="3"/>
  <c r="F158" i="3"/>
  <c r="G155" i="3"/>
  <c r="H155" i="3"/>
  <c r="F155" i="3"/>
  <c r="G149" i="3"/>
  <c r="H149" i="3"/>
  <c r="F149" i="3"/>
  <c r="G135" i="3"/>
  <c r="H135" i="3"/>
  <c r="F135" i="3"/>
  <c r="G132" i="3"/>
  <c r="H132" i="3"/>
  <c r="F132" i="3"/>
  <c r="G130" i="3"/>
  <c r="H130" i="3"/>
  <c r="F130" i="3"/>
  <c r="G127" i="3"/>
  <c r="H127" i="3"/>
  <c r="F127" i="3"/>
  <c r="G126" i="3"/>
  <c r="H126" i="3"/>
  <c r="F126" i="3"/>
  <c r="G124" i="3"/>
  <c r="H124" i="3"/>
  <c r="F124" i="3"/>
  <c r="G121" i="3"/>
  <c r="H121" i="3"/>
  <c r="F121" i="3"/>
  <c r="G118" i="3"/>
  <c r="H118" i="3"/>
  <c r="F118" i="3"/>
  <c r="G115" i="3"/>
  <c r="H115" i="3"/>
  <c r="F115" i="3"/>
  <c r="G113" i="3"/>
  <c r="H113" i="3"/>
  <c r="G110" i="3"/>
  <c r="H110" i="3"/>
  <c r="G103" i="3"/>
  <c r="H103" i="3"/>
  <c r="F103" i="3"/>
  <c r="G93" i="3"/>
  <c r="H93" i="3"/>
  <c r="F93" i="3"/>
  <c r="G89" i="3"/>
  <c r="H89" i="3"/>
  <c r="F89" i="3"/>
  <c r="G87" i="3"/>
  <c r="H87" i="3"/>
  <c r="F87" i="3"/>
  <c r="G83" i="3"/>
  <c r="H83" i="3"/>
  <c r="F83" i="3"/>
  <c r="G81" i="3"/>
  <c r="H81" i="3"/>
  <c r="F81" i="3"/>
  <c r="G77" i="3"/>
  <c r="H77" i="3"/>
  <c r="F77" i="3"/>
  <c r="G71" i="3"/>
  <c r="H71" i="3"/>
  <c r="G69" i="3"/>
  <c r="H69" i="3"/>
  <c r="G67" i="3"/>
  <c r="H67" i="3"/>
  <c r="F67" i="3"/>
  <c r="G64" i="3"/>
  <c r="H64" i="3"/>
  <c r="F64" i="3"/>
  <c r="G60" i="3"/>
  <c r="H60" i="3"/>
  <c r="G56" i="3"/>
  <c r="H56" i="3"/>
  <c r="F56" i="3"/>
  <c r="G52" i="3"/>
  <c r="H52" i="3"/>
  <c r="F52" i="3"/>
  <c r="A49" i="3"/>
  <c r="F110" i="3"/>
  <c r="F20" i="3"/>
  <c r="A18" i="3" l="1"/>
  <c r="A17" i="3"/>
  <c r="H112" i="3" l="1"/>
  <c r="G112" i="3"/>
  <c r="I112" i="3"/>
  <c r="J112" i="3"/>
  <c r="G114" i="3"/>
  <c r="H114" i="3"/>
  <c r="F114" i="3"/>
  <c r="G131" i="3"/>
  <c r="H131" i="3"/>
  <c r="F131" i="3"/>
  <c r="H129" i="3"/>
  <c r="G129" i="3"/>
  <c r="F129" i="3"/>
  <c r="A78" i="24"/>
  <c r="G141" i="3"/>
  <c r="H141" i="3"/>
  <c r="F141" i="3"/>
  <c r="G138" i="3"/>
  <c r="H138" i="3"/>
  <c r="F138" i="3"/>
  <c r="F113" i="3"/>
  <c r="F112" i="3" s="1"/>
  <c r="F12" i="3"/>
  <c r="H110" i="24"/>
  <c r="I110" i="24"/>
  <c r="G110" i="24"/>
  <c r="J14" i="25"/>
  <c r="F111" i="3" l="1"/>
  <c r="F128" i="3"/>
  <c r="H128" i="3"/>
  <c r="G128" i="3"/>
  <c r="H112" i="1"/>
  <c r="H111" i="1" s="1"/>
  <c r="F112" i="1"/>
  <c r="F111" i="1" s="1"/>
  <c r="K24" i="25" l="1"/>
  <c r="L24" i="25"/>
  <c r="K26" i="25"/>
  <c r="K25" i="25" s="1"/>
  <c r="L26" i="25"/>
  <c r="L25" i="25" s="1"/>
  <c r="J26" i="25"/>
  <c r="J25" i="25" s="1"/>
  <c r="J24" i="25"/>
  <c r="J12" i="25"/>
  <c r="L23" i="25"/>
  <c r="K23" i="25"/>
  <c r="J23" i="25"/>
  <c r="J18" i="25"/>
  <c r="J17" i="25" s="1"/>
  <c r="J16" i="25"/>
  <c r="J15" i="25" s="1"/>
  <c r="G198" i="3"/>
  <c r="G197" i="3" s="1"/>
  <c r="H198" i="3"/>
  <c r="H197" i="3" s="1"/>
  <c r="F198" i="3"/>
  <c r="F197" i="3" s="1"/>
  <c r="G182" i="3"/>
  <c r="G181" i="3" s="1"/>
  <c r="H182" i="3"/>
  <c r="H181" i="3" s="1"/>
  <c r="F182" i="3"/>
  <c r="F181" i="3" s="1"/>
  <c r="H171" i="24"/>
  <c r="H170" i="24" s="1"/>
  <c r="H169" i="24" s="1"/>
  <c r="I171" i="24"/>
  <c r="I170" i="24" s="1"/>
  <c r="I169" i="24" s="1"/>
  <c r="H168" i="24"/>
  <c r="H167" i="24" s="1"/>
  <c r="H166" i="24" s="1"/>
  <c r="I168" i="24"/>
  <c r="I167" i="24" s="1"/>
  <c r="I166" i="24" s="1"/>
  <c r="G171" i="24"/>
  <c r="G170" i="24" s="1"/>
  <c r="G169" i="24" s="1"/>
  <c r="G168" i="24"/>
  <c r="G167" i="24" s="1"/>
  <c r="G166" i="24" s="1"/>
  <c r="H171" i="1"/>
  <c r="H170" i="1" s="1"/>
  <c r="F171" i="1"/>
  <c r="F170" i="1" s="1"/>
  <c r="F163" i="1"/>
  <c r="F162" i="1" s="1"/>
  <c r="H163" i="1"/>
  <c r="H162" i="1" s="1"/>
  <c r="H116" i="24"/>
  <c r="H115" i="24" s="1"/>
  <c r="H114" i="24" s="1"/>
  <c r="I116" i="24"/>
  <c r="I115" i="24" s="1"/>
  <c r="I114" i="24" s="1"/>
  <c r="H113" i="24"/>
  <c r="H112" i="24" s="1"/>
  <c r="H111" i="24" s="1"/>
  <c r="I113" i="24"/>
  <c r="I112" i="24" s="1"/>
  <c r="I111" i="24" s="1"/>
  <c r="G116" i="24"/>
  <c r="G115" i="24" s="1"/>
  <c r="G114" i="24" s="1"/>
  <c r="G113" i="24"/>
  <c r="G112" i="24" s="1"/>
  <c r="G111" i="24" s="1"/>
  <c r="H109" i="1"/>
  <c r="H108" i="1" s="1"/>
  <c r="F109" i="1"/>
  <c r="F108" i="1" s="1"/>
  <c r="H115" i="1"/>
  <c r="H114" i="1" s="1"/>
  <c r="F115" i="1"/>
  <c r="F114" i="1" s="1"/>
  <c r="F71" i="3" l="1"/>
  <c r="F69" i="3"/>
  <c r="F46" i="3"/>
  <c r="F31" i="3"/>
  <c r="I273" i="24" l="1"/>
  <c r="H273" i="24"/>
  <c r="G92" i="24"/>
  <c r="G144" i="24"/>
  <c r="G136" i="24"/>
  <c r="G15" i="24"/>
  <c r="G267" i="24"/>
  <c r="G265" i="24"/>
  <c r="G263" i="24"/>
  <c r="G257" i="24"/>
  <c r="G255" i="24"/>
  <c r="G236" i="24"/>
  <c r="G230" i="24"/>
  <c r="H227" i="24"/>
  <c r="I227" i="24"/>
  <c r="G227" i="24"/>
  <c r="G224" i="24"/>
  <c r="G222" i="24"/>
  <c r="G220" i="24"/>
  <c r="G217" i="24"/>
  <c r="G211" i="24"/>
  <c r="G209" i="24"/>
  <c r="H202" i="24"/>
  <c r="I202" i="24"/>
  <c r="H204" i="24"/>
  <c r="I204" i="24"/>
  <c r="G204" i="24"/>
  <c r="G202" i="24"/>
  <c r="G191" i="24"/>
  <c r="G183" i="24"/>
  <c r="H179" i="24"/>
  <c r="I179" i="24"/>
  <c r="G179" i="24"/>
  <c r="G177" i="24"/>
  <c r="G163" i="24"/>
  <c r="G165" i="24"/>
  <c r="G160" i="24"/>
  <c r="G154" i="24"/>
  <c r="G151" i="24"/>
  <c r="H130" i="24"/>
  <c r="I130" i="24"/>
  <c r="G130" i="24"/>
  <c r="G127" i="24"/>
  <c r="H123" i="24"/>
  <c r="I123" i="24"/>
  <c r="G124" i="24"/>
  <c r="H107" i="24"/>
  <c r="I107" i="24"/>
  <c r="G107" i="24"/>
  <c r="G103" i="24"/>
  <c r="G99" i="24"/>
  <c r="G88" i="24"/>
  <c r="A79" i="1"/>
  <c r="G82" i="24"/>
  <c r="G76" i="24"/>
  <c r="G75" i="24" s="1"/>
  <c r="G74" i="24"/>
  <c r="G69" i="24"/>
  <c r="G68" i="24"/>
  <c r="G66" i="24"/>
  <c r="G63" i="24"/>
  <c r="H53" i="24"/>
  <c r="I53" i="24"/>
  <c r="G53" i="24"/>
  <c r="H46" i="24"/>
  <c r="I46" i="24"/>
  <c r="G46" i="24"/>
  <c r="G20" i="24"/>
  <c r="K11" i="34"/>
  <c r="J11" i="34"/>
  <c r="J10" i="34" s="1"/>
  <c r="I11" i="34"/>
  <c r="I10" i="34" s="1"/>
  <c r="K10" i="34"/>
  <c r="H11" i="34"/>
  <c r="H10" i="34" s="1"/>
  <c r="G11" i="34"/>
  <c r="F11" i="34"/>
  <c r="G10" i="34"/>
  <c r="F10" i="34"/>
  <c r="E10" i="34"/>
  <c r="E11" i="34"/>
  <c r="D10" i="34"/>
  <c r="D11" i="34"/>
  <c r="C10" i="34"/>
  <c r="C11" i="34"/>
  <c r="G41" i="24" l="1"/>
  <c r="H35" i="24"/>
  <c r="I35" i="24"/>
  <c r="G35" i="24"/>
  <c r="H33" i="24"/>
  <c r="I33" i="24"/>
  <c r="H30" i="24"/>
  <c r="I30" i="24"/>
  <c r="H25" i="24"/>
  <c r="I25" i="24"/>
  <c r="G25" i="24"/>
  <c r="J22" i="25" l="1"/>
  <c r="J21" i="25" s="1"/>
  <c r="J20" i="25"/>
  <c r="G33" i="24" l="1"/>
  <c r="G30" i="24"/>
  <c r="F154" i="1" l="1"/>
  <c r="H145" i="3" l="1"/>
  <c r="G145" i="3"/>
  <c r="F145" i="3"/>
  <c r="I52" i="24"/>
  <c r="H52" i="24"/>
  <c r="G52" i="24"/>
  <c r="H52" i="1"/>
  <c r="F52" i="1"/>
  <c r="G40" i="3" l="1"/>
  <c r="G39" i="3" s="1"/>
  <c r="H40" i="3"/>
  <c r="H39" i="3" s="1"/>
  <c r="F40" i="3"/>
  <c r="F39" i="3" s="1"/>
  <c r="G37" i="3"/>
  <c r="G36" i="3" s="1"/>
  <c r="H37" i="3"/>
  <c r="H36" i="3" s="1"/>
  <c r="F37" i="3"/>
  <c r="F36" i="3" s="1"/>
  <c r="H150" i="24"/>
  <c r="H149" i="24" s="1"/>
  <c r="I150" i="24"/>
  <c r="I149" i="24" s="1"/>
  <c r="G150" i="24"/>
  <c r="G149" i="24" s="1"/>
  <c r="H153" i="24"/>
  <c r="H152" i="24" s="1"/>
  <c r="I153" i="24"/>
  <c r="I152" i="24" s="1"/>
  <c r="G153" i="24"/>
  <c r="G152" i="24" s="1"/>
  <c r="H154" i="1" l="1"/>
  <c r="H153" i="1" s="1"/>
  <c r="F153" i="1"/>
  <c r="G47" i="3" l="1"/>
  <c r="H47" i="3"/>
  <c r="F47" i="3"/>
  <c r="H178" i="24"/>
  <c r="I178" i="24"/>
  <c r="G178" i="24"/>
  <c r="H179" i="1"/>
  <c r="F179" i="1"/>
  <c r="I266" i="24" l="1"/>
  <c r="H266" i="24"/>
  <c r="G266" i="24"/>
  <c r="I214" i="3"/>
  <c r="K161" i="3"/>
  <c r="K162" i="3"/>
  <c r="H161" i="3"/>
  <c r="G161" i="3"/>
  <c r="F161" i="3"/>
  <c r="H266" i="1" l="1"/>
  <c r="F266" i="1"/>
  <c r="H90" i="1" l="1"/>
  <c r="F90" i="1"/>
  <c r="F89" i="1" s="1"/>
  <c r="L27" i="25" l="1"/>
  <c r="K27" i="25"/>
  <c r="J27" i="25"/>
  <c r="L21" i="25"/>
  <c r="K21" i="25"/>
  <c r="L19" i="25"/>
  <c r="K19" i="25"/>
  <c r="J19" i="25"/>
  <c r="L13" i="25"/>
  <c r="K13" i="25"/>
  <c r="J13" i="25"/>
  <c r="L11" i="25"/>
  <c r="K11" i="25"/>
  <c r="J11" i="25"/>
  <c r="J10" i="25" l="1"/>
  <c r="H98" i="24"/>
  <c r="H97" i="24" s="1"/>
  <c r="I98" i="24"/>
  <c r="I97" i="24" s="1"/>
  <c r="G98" i="24"/>
  <c r="G97" i="24" s="1"/>
  <c r="H87" i="24"/>
  <c r="H86" i="24" s="1"/>
  <c r="I87" i="24"/>
  <c r="I86" i="24" s="1"/>
  <c r="G87" i="24"/>
  <c r="G86" i="24" s="1"/>
  <c r="G26" i="3"/>
  <c r="G25" i="3" s="1"/>
  <c r="H26" i="3"/>
  <c r="H25" i="3" s="1"/>
  <c r="F26" i="3"/>
  <c r="F25" i="3" s="1"/>
  <c r="G15" i="3"/>
  <c r="G14" i="3" s="1"/>
  <c r="H15" i="3"/>
  <c r="H14" i="3" s="1"/>
  <c r="F15" i="3"/>
  <c r="F14" i="3" s="1"/>
  <c r="H87" i="1" l="1"/>
  <c r="H86" i="1" s="1"/>
  <c r="F87" i="1"/>
  <c r="F86" i="1" s="1"/>
  <c r="K13" i="3"/>
  <c r="K17" i="3"/>
  <c r="K18" i="3"/>
  <c r="K19" i="3"/>
  <c r="K20" i="3"/>
  <c r="K21" i="3"/>
  <c r="K22" i="3"/>
  <c r="K23" i="3"/>
  <c r="K24" i="3"/>
  <c r="K28" i="3"/>
  <c r="K29" i="3"/>
  <c r="K30" i="3"/>
  <c r="K31" i="3"/>
  <c r="K32" i="3"/>
  <c r="K33" i="3"/>
  <c r="K34" i="3"/>
  <c r="K35" i="3"/>
  <c r="K42" i="3"/>
  <c r="K43" i="3"/>
  <c r="K44" i="3"/>
  <c r="K45" i="3"/>
  <c r="K46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3" i="3"/>
  <c r="K112" i="3" s="1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7" i="3"/>
  <c r="K148" i="3"/>
  <c r="K149" i="3"/>
  <c r="K150" i="3"/>
  <c r="K152" i="3"/>
  <c r="K153" i="3"/>
  <c r="K154" i="3"/>
  <c r="K155" i="3"/>
  <c r="K156" i="3"/>
  <c r="K157" i="3"/>
  <c r="K158" i="3"/>
  <c r="K159" i="3"/>
  <c r="K160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4" i="3"/>
  <c r="H226" i="24" l="1"/>
  <c r="H225" i="24" s="1"/>
  <c r="I226" i="24"/>
  <c r="I225" i="24" s="1"/>
  <c r="G226" i="24"/>
  <c r="G225" i="24" s="1"/>
  <c r="H198" i="24"/>
  <c r="H197" i="24" s="1"/>
  <c r="I198" i="24"/>
  <c r="I197" i="24" s="1"/>
  <c r="G198" i="24"/>
  <c r="G197" i="24" s="1"/>
  <c r="G195" i="24"/>
  <c r="G73" i="3"/>
  <c r="G72" i="3" s="1"/>
  <c r="H73" i="3"/>
  <c r="H72" i="3" s="1"/>
  <c r="F73" i="3"/>
  <c r="F72" i="3" s="1"/>
  <c r="F66" i="3"/>
  <c r="G204" i="3"/>
  <c r="H204" i="3"/>
  <c r="F204" i="3"/>
  <c r="H226" i="1" l="1"/>
  <c r="H225" i="1" s="1"/>
  <c r="F225" i="1"/>
  <c r="H198" i="1"/>
  <c r="F198" i="1"/>
  <c r="G195" i="3" l="1"/>
  <c r="G194" i="3" s="1"/>
  <c r="H195" i="3"/>
  <c r="H194" i="3" s="1"/>
  <c r="F195" i="3"/>
  <c r="F194" i="3" s="1"/>
  <c r="H247" i="24"/>
  <c r="I247" i="24"/>
  <c r="G247" i="24"/>
  <c r="H249" i="24"/>
  <c r="I249" i="24"/>
  <c r="G249" i="24"/>
  <c r="H241" i="24"/>
  <c r="I241" i="24"/>
  <c r="H243" i="24"/>
  <c r="I243" i="24"/>
  <c r="G243" i="24"/>
  <c r="G241" i="24"/>
  <c r="G186" i="3"/>
  <c r="G185" i="3" s="1"/>
  <c r="G180" i="3" s="1"/>
  <c r="H186" i="3"/>
  <c r="H185" i="3" s="1"/>
  <c r="H180" i="3" s="1"/>
  <c r="F186" i="3"/>
  <c r="F185" i="3" s="1"/>
  <c r="F180" i="3" s="1"/>
  <c r="H203" i="24"/>
  <c r="I203" i="24"/>
  <c r="G203" i="24"/>
  <c r="G209" i="3"/>
  <c r="H209" i="3"/>
  <c r="F209" i="3"/>
  <c r="H147" i="24"/>
  <c r="I147" i="24"/>
  <c r="G147" i="24"/>
  <c r="G34" i="3"/>
  <c r="H34" i="3"/>
  <c r="F34" i="3"/>
  <c r="K12" i="3"/>
  <c r="I246" i="24" l="1"/>
  <c r="I245" i="24" s="1"/>
  <c r="H246" i="24"/>
  <c r="H245" i="24" s="1"/>
  <c r="G246" i="24"/>
  <c r="G245" i="24" s="1"/>
  <c r="G240" i="24"/>
  <c r="G239" i="24" s="1"/>
  <c r="I240" i="24"/>
  <c r="I239" i="24" s="1"/>
  <c r="I238" i="24" s="1"/>
  <c r="H240" i="24"/>
  <c r="H239" i="24" s="1"/>
  <c r="H238" i="24" l="1"/>
  <c r="G238" i="24"/>
  <c r="F241" i="1"/>
  <c r="F240" i="1" s="1"/>
  <c r="F239" i="1" s="1"/>
  <c r="F243" i="1"/>
  <c r="F247" i="1"/>
  <c r="F246" i="1" s="1"/>
  <c r="F245" i="1" s="1"/>
  <c r="F238" i="1" l="1"/>
  <c r="F203" i="1"/>
  <c r="F148" i="1"/>
  <c r="H264" i="24" l="1"/>
  <c r="I264" i="24"/>
  <c r="G264" i="24"/>
  <c r="H262" i="24"/>
  <c r="I262" i="24"/>
  <c r="G262" i="24"/>
  <c r="H254" i="24"/>
  <c r="I254" i="24"/>
  <c r="G254" i="24"/>
  <c r="H256" i="24"/>
  <c r="I256" i="24"/>
  <c r="G256" i="24"/>
  <c r="H229" i="24"/>
  <c r="H228" i="24" s="1"/>
  <c r="I229" i="24"/>
  <c r="I228" i="24" s="1"/>
  <c r="G229" i="24"/>
  <c r="G228" i="24" s="1"/>
  <c r="H219" i="24"/>
  <c r="I219" i="24"/>
  <c r="G219" i="24"/>
  <c r="H221" i="24"/>
  <c r="I221" i="24"/>
  <c r="G221" i="24"/>
  <c r="H223" i="24"/>
  <c r="I223" i="24"/>
  <c r="G223" i="24"/>
  <c r="H208" i="24"/>
  <c r="I208" i="24"/>
  <c r="G208" i="24"/>
  <c r="H210" i="24"/>
  <c r="I210" i="24"/>
  <c r="G210" i="24"/>
  <c r="H192" i="24"/>
  <c r="I192" i="24"/>
  <c r="H195" i="24"/>
  <c r="H194" i="24" s="1"/>
  <c r="I195" i="24"/>
  <c r="I194" i="24" s="1"/>
  <c r="G194" i="24"/>
  <c r="H201" i="24"/>
  <c r="H200" i="24" s="1"/>
  <c r="I201" i="24"/>
  <c r="I200" i="24" s="1"/>
  <c r="G201" i="24"/>
  <c r="G200" i="24" s="1"/>
  <c r="H164" i="24"/>
  <c r="I164" i="24"/>
  <c r="G164" i="24"/>
  <c r="H162" i="24"/>
  <c r="I162" i="24"/>
  <c r="G162" i="24"/>
  <c r="H159" i="24"/>
  <c r="I159" i="24"/>
  <c r="G159" i="24"/>
  <c r="H157" i="24"/>
  <c r="I157" i="24"/>
  <c r="G157" i="24"/>
  <c r="H120" i="24"/>
  <c r="H119" i="24" s="1"/>
  <c r="I120" i="24"/>
  <c r="I119" i="24" s="1"/>
  <c r="G120" i="24"/>
  <c r="H122" i="24"/>
  <c r="I122" i="24"/>
  <c r="G123" i="24"/>
  <c r="G122" i="24" s="1"/>
  <c r="H126" i="24"/>
  <c r="H125" i="24" s="1"/>
  <c r="I126" i="24"/>
  <c r="I125" i="24" s="1"/>
  <c r="G126" i="24"/>
  <c r="G125" i="24" s="1"/>
  <c r="H129" i="24"/>
  <c r="H128" i="24" s="1"/>
  <c r="I129" i="24"/>
  <c r="I128" i="24" s="1"/>
  <c r="G129" i="24"/>
  <c r="G128" i="24" s="1"/>
  <c r="H109" i="24"/>
  <c r="H108" i="24" s="1"/>
  <c r="I109" i="24"/>
  <c r="I108" i="24" s="1"/>
  <c r="G109" i="24"/>
  <c r="G108" i="24" s="1"/>
  <c r="H19" i="24"/>
  <c r="I19" i="24"/>
  <c r="G19" i="24"/>
  <c r="H21" i="24"/>
  <c r="I21" i="24"/>
  <c r="G21" i="24"/>
  <c r="H24" i="24"/>
  <c r="H23" i="24" s="1"/>
  <c r="I24" i="24"/>
  <c r="I23" i="24" s="1"/>
  <c r="G24" i="24"/>
  <c r="G23" i="24" s="1"/>
  <c r="G134" i="3"/>
  <c r="G133" i="3" s="1"/>
  <c r="H134" i="3"/>
  <c r="H133" i="3" s="1"/>
  <c r="F134" i="3"/>
  <c r="F133" i="3" s="1"/>
  <c r="G202" i="3"/>
  <c r="G201" i="3" s="1"/>
  <c r="H202" i="3"/>
  <c r="H201" i="3" s="1"/>
  <c r="F202" i="3"/>
  <c r="F201" i="3" s="1"/>
  <c r="G189" i="3"/>
  <c r="H189" i="3"/>
  <c r="F189" i="3"/>
  <c r="G191" i="3"/>
  <c r="H191" i="3"/>
  <c r="F191" i="3"/>
  <c r="G178" i="3"/>
  <c r="G177" i="3" s="1"/>
  <c r="H178" i="3"/>
  <c r="H177" i="3" s="1"/>
  <c r="F178" i="3"/>
  <c r="F177" i="3" s="1"/>
  <c r="F174" i="3"/>
  <c r="G169" i="3"/>
  <c r="H169" i="3"/>
  <c r="F169" i="3"/>
  <c r="G166" i="3"/>
  <c r="H166" i="3"/>
  <c r="F166" i="3"/>
  <c r="F159" i="3"/>
  <c r="H137" i="3"/>
  <c r="H136" i="3" s="1"/>
  <c r="G137" i="3"/>
  <c r="G136" i="3" s="1"/>
  <c r="F137" i="3"/>
  <c r="F136" i="3" s="1"/>
  <c r="G105" i="3"/>
  <c r="G104" i="3" s="1"/>
  <c r="H105" i="3"/>
  <c r="H104" i="3" s="1"/>
  <c r="F105" i="3"/>
  <c r="F104" i="3" s="1"/>
  <c r="G102" i="3"/>
  <c r="G101" i="3" s="1"/>
  <c r="H102" i="3"/>
  <c r="H101" i="3" s="1"/>
  <c r="F102" i="3"/>
  <c r="F101" i="3" s="1"/>
  <c r="G96" i="3"/>
  <c r="G95" i="3" s="1"/>
  <c r="H96" i="3"/>
  <c r="H95" i="3" s="1"/>
  <c r="F96" i="3"/>
  <c r="F95" i="3" s="1"/>
  <c r="G86" i="3"/>
  <c r="H86" i="3"/>
  <c r="F86" i="3"/>
  <c r="G82" i="3"/>
  <c r="H82" i="3"/>
  <c r="F82" i="3"/>
  <c r="G30" i="3"/>
  <c r="H30" i="3"/>
  <c r="F30" i="3"/>
  <c r="G32" i="3"/>
  <c r="H32" i="3"/>
  <c r="F32" i="3"/>
  <c r="H264" i="1"/>
  <c r="F264" i="1"/>
  <c r="H262" i="1"/>
  <c r="F262" i="1"/>
  <c r="H254" i="1"/>
  <c r="H256" i="1"/>
  <c r="F256" i="1"/>
  <c r="F254" i="1"/>
  <c r="H208" i="1"/>
  <c r="F208" i="1"/>
  <c r="H201" i="1"/>
  <c r="F201" i="1"/>
  <c r="F200" i="1" s="1"/>
  <c r="F196" i="1"/>
  <c r="F195" i="1" s="1"/>
  <c r="H158" i="1"/>
  <c r="F158" i="1"/>
  <c r="H160" i="1"/>
  <c r="F160" i="1"/>
  <c r="H166" i="1"/>
  <c r="F166" i="1"/>
  <c r="H168" i="1"/>
  <c r="F168" i="1"/>
  <c r="H151" i="1"/>
  <c r="H150" i="1" s="1"/>
  <c r="F151" i="1"/>
  <c r="F150" i="1" s="1"/>
  <c r="H120" i="1"/>
  <c r="H119" i="1" s="1"/>
  <c r="F120" i="1"/>
  <c r="F119" i="1" s="1"/>
  <c r="H123" i="1"/>
  <c r="F123" i="1"/>
  <c r="H126" i="1"/>
  <c r="H125" i="1" s="1"/>
  <c r="F126" i="1"/>
  <c r="F125" i="1" s="1"/>
  <c r="H129" i="1"/>
  <c r="H128" i="1" s="1"/>
  <c r="F129" i="1"/>
  <c r="F128" i="1" s="1"/>
  <c r="F135" i="1"/>
  <c r="F134" i="1" s="1"/>
  <c r="H135" i="1"/>
  <c r="H134" i="1" s="1"/>
  <c r="H24" i="1"/>
  <c r="H23" i="1" s="1"/>
  <c r="F24" i="1"/>
  <c r="F23" i="1" s="1"/>
  <c r="H21" i="1"/>
  <c r="F21" i="1"/>
  <c r="H19" i="1"/>
  <c r="F19" i="1"/>
  <c r="F122" i="1" l="1"/>
  <c r="F118" i="1" s="1"/>
  <c r="F117" i="1" s="1"/>
  <c r="F100" i="3"/>
  <c r="F99" i="3" s="1"/>
  <c r="F98" i="3" s="1"/>
  <c r="F94" i="3" s="1"/>
  <c r="H122" i="1"/>
  <c r="H118" i="1" s="1"/>
  <c r="H117" i="1" s="1"/>
  <c r="H100" i="3"/>
  <c r="H99" i="3" s="1"/>
  <c r="H98" i="3" s="1"/>
  <c r="H94" i="3" s="1"/>
  <c r="G100" i="3"/>
  <c r="G99" i="3" s="1"/>
  <c r="G98" i="3" s="1"/>
  <c r="G94" i="3" s="1"/>
  <c r="F194" i="1"/>
  <c r="H261" i="24"/>
  <c r="H260" i="24" s="1"/>
  <c r="H259" i="24" s="1"/>
  <c r="H258" i="24" s="1"/>
  <c r="H261" i="1"/>
  <c r="H260" i="1" s="1"/>
  <c r="H259" i="1" s="1"/>
  <c r="H258" i="1" s="1"/>
  <c r="F165" i="1"/>
  <c r="F261" i="1"/>
  <c r="F260" i="1" s="1"/>
  <c r="F259" i="1" s="1"/>
  <c r="F258" i="1" s="1"/>
  <c r="F29" i="3"/>
  <c r="F28" i="3" s="1"/>
  <c r="I261" i="24"/>
  <c r="I260" i="24" s="1"/>
  <c r="I259" i="24" s="1"/>
  <c r="I258" i="24" s="1"/>
  <c r="G261" i="24"/>
  <c r="G260" i="24" s="1"/>
  <c r="G259" i="24" s="1"/>
  <c r="G258" i="24" s="1"/>
  <c r="G218" i="24"/>
  <c r="F188" i="3"/>
  <c r="G193" i="24"/>
  <c r="G192" i="24" s="1"/>
  <c r="H188" i="3"/>
  <c r="G188" i="3"/>
  <c r="F253" i="1"/>
  <c r="G161" i="24"/>
  <c r="H161" i="24"/>
  <c r="G156" i="24"/>
  <c r="H156" i="24"/>
  <c r="I253" i="24"/>
  <c r="I252" i="24" s="1"/>
  <c r="I251" i="24" s="1"/>
  <c r="I237" i="24" s="1"/>
  <c r="G18" i="24"/>
  <c r="G17" i="24" s="1"/>
  <c r="G16" i="24" s="1"/>
  <c r="G253" i="24"/>
  <c r="G252" i="24" s="1"/>
  <c r="G251" i="24" s="1"/>
  <c r="G237" i="24" s="1"/>
  <c r="H253" i="24"/>
  <c r="H252" i="24" s="1"/>
  <c r="H251" i="24" s="1"/>
  <c r="H237" i="24" s="1"/>
  <c r="H165" i="1"/>
  <c r="H253" i="1"/>
  <c r="I207" i="24"/>
  <c r="I206" i="24" s="1"/>
  <c r="I205" i="24" s="1"/>
  <c r="H218" i="24"/>
  <c r="G207" i="24"/>
  <c r="G206" i="24" s="1"/>
  <c r="G205" i="24" s="1"/>
  <c r="H207" i="24"/>
  <c r="H206" i="24" s="1"/>
  <c r="H205" i="24" s="1"/>
  <c r="I218" i="24"/>
  <c r="I156" i="24"/>
  <c r="I161" i="24"/>
  <c r="I18" i="24"/>
  <c r="I17" i="24" s="1"/>
  <c r="I16" i="24" s="1"/>
  <c r="H118" i="24"/>
  <c r="H18" i="24"/>
  <c r="H17" i="24" s="1"/>
  <c r="H16" i="24" s="1"/>
  <c r="I118" i="24"/>
  <c r="H29" i="3"/>
  <c r="H28" i="3" s="1"/>
  <c r="G29" i="3"/>
  <c r="G28" i="3" s="1"/>
  <c r="H157" i="1"/>
  <c r="F157" i="1"/>
  <c r="H18" i="1"/>
  <c r="H17" i="1" s="1"/>
  <c r="H16" i="1" s="1"/>
  <c r="F18" i="1"/>
  <c r="F17" i="1" s="1"/>
  <c r="F16" i="1" s="1"/>
  <c r="H155" i="24" l="1"/>
  <c r="F156" i="1"/>
  <c r="G155" i="24"/>
  <c r="H156" i="1"/>
  <c r="I155" i="24"/>
  <c r="L10" i="25"/>
  <c r="K10" i="25"/>
  <c r="I272" i="24" l="1"/>
  <c r="I271" i="24" s="1"/>
  <c r="I270" i="24" s="1"/>
  <c r="I269" i="24" s="1"/>
  <c r="I268" i="24" s="1"/>
  <c r="H272" i="24"/>
  <c r="H271" i="24" s="1"/>
  <c r="H270" i="24" s="1"/>
  <c r="H269" i="24" s="1"/>
  <c r="H268" i="24" s="1"/>
  <c r="G272" i="24"/>
  <c r="G271" i="24" s="1"/>
  <c r="G270" i="24" s="1"/>
  <c r="G269" i="24" s="1"/>
  <c r="G268" i="24" s="1"/>
  <c r="G235" i="24"/>
  <c r="G234" i="24" s="1"/>
  <c r="G233" i="24" s="1"/>
  <c r="G232" i="24" s="1"/>
  <c r="G231" i="24" s="1"/>
  <c r="G216" i="24"/>
  <c r="G215" i="24" s="1"/>
  <c r="G190" i="24"/>
  <c r="G189" i="24" s="1"/>
  <c r="G188" i="24" s="1"/>
  <c r="G186" i="24"/>
  <c r="G185" i="24" s="1"/>
  <c r="G184" i="24" s="1"/>
  <c r="G182" i="24"/>
  <c r="G181" i="24" s="1"/>
  <c r="G180" i="24" s="1"/>
  <c r="G176" i="24"/>
  <c r="G143" i="24"/>
  <c r="G135" i="24"/>
  <c r="G134" i="24" s="1"/>
  <c r="G119" i="24"/>
  <c r="G106" i="24"/>
  <c r="G105" i="24" s="1"/>
  <c r="G104" i="24" s="1"/>
  <c r="G102" i="24"/>
  <c r="G101" i="24" s="1"/>
  <c r="G100" i="24" s="1"/>
  <c r="G95" i="24"/>
  <c r="G94" i="24" s="1"/>
  <c r="G93" i="24" s="1"/>
  <c r="G91" i="24"/>
  <c r="G90" i="24" s="1"/>
  <c r="G89" i="24" s="1"/>
  <c r="G81" i="24"/>
  <c r="G80" i="24" s="1"/>
  <c r="G79" i="24" s="1"/>
  <c r="G78" i="24" s="1"/>
  <c r="G73" i="24"/>
  <c r="G67" i="24"/>
  <c r="G65" i="24"/>
  <c r="G62" i="24"/>
  <c r="G61" i="24" s="1"/>
  <c r="G57" i="24"/>
  <c r="G56" i="24" s="1"/>
  <c r="G55" i="24" s="1"/>
  <c r="G54" i="24" s="1"/>
  <c r="G50" i="24"/>
  <c r="G45" i="24"/>
  <c r="G44" i="24" s="1"/>
  <c r="G43" i="24" s="1"/>
  <c r="G42" i="24" s="1"/>
  <c r="G40" i="24"/>
  <c r="G39" i="24" s="1"/>
  <c r="G37" i="24"/>
  <c r="G36" i="24" s="1"/>
  <c r="G34" i="24"/>
  <c r="G32" i="24"/>
  <c r="G29" i="24"/>
  <c r="G28" i="24" s="1"/>
  <c r="G14" i="24"/>
  <c r="G13" i="24" s="1"/>
  <c r="G12" i="24" s="1"/>
  <c r="G11" i="24" s="1"/>
  <c r="H235" i="24"/>
  <c r="H234" i="24" s="1"/>
  <c r="H233" i="24" s="1"/>
  <c r="H232" i="24" s="1"/>
  <c r="H231" i="24" s="1"/>
  <c r="H216" i="24"/>
  <c r="H215" i="24" s="1"/>
  <c r="H214" i="24" s="1"/>
  <c r="H213" i="24" s="1"/>
  <c r="H190" i="24"/>
  <c r="H189" i="24" s="1"/>
  <c r="H188" i="24" s="1"/>
  <c r="H186" i="24"/>
  <c r="H185" i="24" s="1"/>
  <c r="H184" i="24" s="1"/>
  <c r="H182" i="24"/>
  <c r="H181" i="24" s="1"/>
  <c r="H180" i="24" s="1"/>
  <c r="H176" i="24"/>
  <c r="H143" i="24"/>
  <c r="H135" i="24"/>
  <c r="H117" i="24"/>
  <c r="H106" i="24"/>
  <c r="H105" i="24" s="1"/>
  <c r="H104" i="24" s="1"/>
  <c r="H102" i="24"/>
  <c r="H101" i="24" s="1"/>
  <c r="H100" i="24" s="1"/>
  <c r="H95" i="24"/>
  <c r="H94" i="24" s="1"/>
  <c r="H93" i="24" s="1"/>
  <c r="H91" i="24"/>
  <c r="H90" i="24" s="1"/>
  <c r="H89" i="24" s="1"/>
  <c r="H81" i="24"/>
  <c r="H80" i="24" s="1"/>
  <c r="H79" i="24" s="1"/>
  <c r="H78" i="24" s="1"/>
  <c r="H75" i="24"/>
  <c r="H73" i="24"/>
  <c r="H67" i="24"/>
  <c r="H65" i="24"/>
  <c r="H62" i="24"/>
  <c r="H61" i="24" s="1"/>
  <c r="H57" i="24"/>
  <c r="H56" i="24" s="1"/>
  <c r="H55" i="24" s="1"/>
  <c r="H54" i="24" s="1"/>
  <c r="H50" i="24"/>
  <c r="H49" i="24" s="1"/>
  <c r="H48" i="24" s="1"/>
  <c r="H47" i="24" s="1"/>
  <c r="H45" i="24"/>
  <c r="H44" i="24" s="1"/>
  <c r="H43" i="24" s="1"/>
  <c r="H42" i="24" s="1"/>
  <c r="H40" i="24"/>
  <c r="H39" i="24" s="1"/>
  <c r="H37" i="24"/>
  <c r="H36" i="24" s="1"/>
  <c r="H34" i="24"/>
  <c r="H32" i="24"/>
  <c r="H29" i="24"/>
  <c r="H28" i="24" s="1"/>
  <c r="H14" i="24"/>
  <c r="H13" i="24" s="1"/>
  <c r="H12" i="24" s="1"/>
  <c r="H11" i="24" s="1"/>
  <c r="H157" i="3"/>
  <c r="G157" i="3"/>
  <c r="F157" i="3"/>
  <c r="F156" i="3" s="1"/>
  <c r="H134" i="24" l="1"/>
  <c r="H133" i="24" s="1"/>
  <c r="H132" i="24" s="1"/>
  <c r="G133" i="24"/>
  <c r="G132" i="24" s="1"/>
  <c r="G49" i="24"/>
  <c r="G48" i="24" s="1"/>
  <c r="G47" i="24" s="1"/>
  <c r="G175" i="24"/>
  <c r="G174" i="24" s="1"/>
  <c r="G173" i="24" s="1"/>
  <c r="G172" i="24" s="1"/>
  <c r="H175" i="24"/>
  <c r="H174" i="24" s="1"/>
  <c r="H173" i="24" s="1"/>
  <c r="G85" i="24"/>
  <c r="G214" i="24"/>
  <c r="G213" i="24" s="1"/>
  <c r="G142" i="24"/>
  <c r="G141" i="24" s="1"/>
  <c r="G140" i="24" s="1"/>
  <c r="H142" i="24"/>
  <c r="G118" i="24"/>
  <c r="G117" i="24" s="1"/>
  <c r="G72" i="24"/>
  <c r="G71" i="24" s="1"/>
  <c r="G70" i="24" s="1"/>
  <c r="H64" i="24"/>
  <c r="H60" i="24" s="1"/>
  <c r="H59" i="24" s="1"/>
  <c r="H72" i="24"/>
  <c r="H71" i="24" s="1"/>
  <c r="H70" i="24" s="1"/>
  <c r="G31" i="24"/>
  <c r="G26" i="24" s="1"/>
  <c r="H31" i="24"/>
  <c r="H26" i="24" s="1"/>
  <c r="G64" i="24"/>
  <c r="G60" i="24" s="1"/>
  <c r="G59" i="24" s="1"/>
  <c r="H85" i="24"/>
  <c r="C14" i="14"/>
  <c r="C13" i="14" s="1"/>
  <c r="C12" i="14" s="1"/>
  <c r="D13" i="14"/>
  <c r="D12" i="14" s="1"/>
  <c r="H141" i="24" l="1"/>
  <c r="H140" i="24" s="1"/>
  <c r="G77" i="24"/>
  <c r="G131" i="24"/>
  <c r="H77" i="24"/>
  <c r="G10" i="24"/>
  <c r="H10" i="24"/>
  <c r="G212" i="24"/>
  <c r="G84" i="24"/>
  <c r="G83" i="24" s="1"/>
  <c r="H172" i="24"/>
  <c r="H212" i="24"/>
  <c r="H84" i="24"/>
  <c r="H83" i="24" s="1"/>
  <c r="G274" i="24" l="1"/>
  <c r="H131" i="24"/>
  <c r="H274" i="24" s="1"/>
  <c r="H212" i="3"/>
  <c r="H211" i="3" s="1"/>
  <c r="G212" i="3"/>
  <c r="G211" i="3" s="1"/>
  <c r="F212" i="3"/>
  <c r="F211" i="3" s="1"/>
  <c r="F207" i="3"/>
  <c r="F206" i="3" s="1"/>
  <c r="F172" i="3"/>
  <c r="F171" i="3" s="1"/>
  <c r="F168" i="3"/>
  <c r="F164" i="3"/>
  <c r="F163" i="3" s="1"/>
  <c r="F154" i="3"/>
  <c r="F153" i="3" s="1"/>
  <c r="F148" i="3"/>
  <c r="F147" i="3" s="1"/>
  <c r="F143" i="3"/>
  <c r="F142" i="3" s="1"/>
  <c r="F140" i="3"/>
  <c r="F139" i="3" s="1"/>
  <c r="F125" i="3"/>
  <c r="F123" i="3"/>
  <c r="F120" i="3"/>
  <c r="F119" i="3" s="1"/>
  <c r="F117" i="3"/>
  <c r="F116" i="3" s="1"/>
  <c r="F109" i="3"/>
  <c r="F108" i="3" s="1"/>
  <c r="F92" i="3"/>
  <c r="F91" i="3" s="1"/>
  <c r="F90" i="3" s="1"/>
  <c r="F88" i="3"/>
  <c r="F80" i="3"/>
  <c r="F76" i="3"/>
  <c r="F75" i="3" s="1"/>
  <c r="F70" i="3"/>
  <c r="F68" i="3"/>
  <c r="F63" i="3"/>
  <c r="F62" i="3" s="1"/>
  <c r="F59" i="3"/>
  <c r="F58" i="3" s="1"/>
  <c r="F57" i="3" s="1"/>
  <c r="F55" i="3"/>
  <c r="F54" i="3" s="1"/>
  <c r="F53" i="3" s="1"/>
  <c r="F51" i="3"/>
  <c r="F50" i="3" s="1"/>
  <c r="F49" i="3" s="1"/>
  <c r="F45" i="3"/>
  <c r="F23" i="3"/>
  <c r="F22" i="3" s="1"/>
  <c r="F21" i="3" s="1"/>
  <c r="F19" i="3"/>
  <c r="F18" i="3" s="1"/>
  <c r="F17" i="3" s="1"/>
  <c r="F11" i="3"/>
  <c r="F10" i="3" s="1"/>
  <c r="F9" i="3" s="1"/>
  <c r="G207" i="3"/>
  <c r="G206" i="3" s="1"/>
  <c r="G174" i="3"/>
  <c r="G173" i="3" s="1"/>
  <c r="G172" i="3" s="1"/>
  <c r="G171" i="3" s="1"/>
  <c r="G168" i="3"/>
  <c r="G164" i="3"/>
  <c r="G163" i="3" s="1"/>
  <c r="G159" i="3"/>
  <c r="G156" i="3" s="1"/>
  <c r="G154" i="3"/>
  <c r="G153" i="3" s="1"/>
  <c r="G148" i="3"/>
  <c r="G147" i="3" s="1"/>
  <c r="G143" i="3"/>
  <c r="G142" i="3" s="1"/>
  <c r="G140" i="3"/>
  <c r="G139" i="3" s="1"/>
  <c r="G125" i="3"/>
  <c r="G123" i="3"/>
  <c r="G120" i="3"/>
  <c r="G119" i="3" s="1"/>
  <c r="G117" i="3"/>
  <c r="G116" i="3" s="1"/>
  <c r="G111" i="3"/>
  <c r="G109" i="3"/>
  <c r="G108" i="3" s="1"/>
  <c r="G92" i="3"/>
  <c r="G91" i="3" s="1"/>
  <c r="G90" i="3" s="1"/>
  <c r="G88" i="3"/>
  <c r="G80" i="3"/>
  <c r="G76" i="3"/>
  <c r="G75" i="3" s="1"/>
  <c r="G70" i="3"/>
  <c r="G68" i="3"/>
  <c r="G66" i="3"/>
  <c r="G63" i="3"/>
  <c r="G62" i="3" s="1"/>
  <c r="G59" i="3"/>
  <c r="G58" i="3" s="1"/>
  <c r="G57" i="3" s="1"/>
  <c r="G55" i="3"/>
  <c r="G54" i="3" s="1"/>
  <c r="G53" i="3" s="1"/>
  <c r="G51" i="3"/>
  <c r="G50" i="3" s="1"/>
  <c r="G49" i="3" s="1"/>
  <c r="G45" i="3"/>
  <c r="G23" i="3"/>
  <c r="G22" i="3" s="1"/>
  <c r="G21" i="3" s="1"/>
  <c r="G19" i="3"/>
  <c r="G18" i="3" s="1"/>
  <c r="G17" i="3" s="1"/>
  <c r="G11" i="3"/>
  <c r="G10" i="3" s="1"/>
  <c r="G9" i="3" s="1"/>
  <c r="G9" i="24" l="1"/>
  <c r="H9" i="24"/>
  <c r="G13" i="3"/>
  <c r="G44" i="3"/>
  <c r="G43" i="3" s="1"/>
  <c r="G42" i="3" s="1"/>
  <c r="F13" i="3"/>
  <c r="F44" i="3"/>
  <c r="F43" i="3" s="1"/>
  <c r="F42" i="3" s="1"/>
  <c r="F65" i="3"/>
  <c r="F61" i="3" s="1"/>
  <c r="F122" i="3"/>
  <c r="F107" i="3" s="1"/>
  <c r="G85" i="3"/>
  <c r="G84" i="3" s="1"/>
  <c r="F85" i="3"/>
  <c r="F84" i="3" s="1"/>
  <c r="F79" i="3"/>
  <c r="F78" i="3" s="1"/>
  <c r="G79" i="3"/>
  <c r="G78" i="3" s="1"/>
  <c r="G65" i="3"/>
  <c r="G61" i="3" s="1"/>
  <c r="G122" i="3"/>
  <c r="G107" i="3" s="1"/>
  <c r="H92" i="3"/>
  <c r="H91" i="3" s="1"/>
  <c r="H90" i="3" s="1"/>
  <c r="H23" i="3"/>
  <c r="H22" i="3" s="1"/>
  <c r="H21" i="3" s="1"/>
  <c r="H19" i="3"/>
  <c r="H18" i="3" s="1"/>
  <c r="H17" i="3" s="1"/>
  <c r="F272" i="1"/>
  <c r="F271" i="1" s="1"/>
  <c r="F270" i="1" s="1"/>
  <c r="F269" i="1" s="1"/>
  <c r="F268" i="1" s="1"/>
  <c r="F252" i="1"/>
  <c r="F251" i="1" s="1"/>
  <c r="F235" i="1"/>
  <c r="F234" i="1" s="1"/>
  <c r="F233" i="1" s="1"/>
  <c r="F232" i="1" s="1"/>
  <c r="F231" i="1" s="1"/>
  <c r="F229" i="1"/>
  <c r="F228" i="1" s="1"/>
  <c r="F223" i="1"/>
  <c r="F221" i="1"/>
  <c r="F219" i="1"/>
  <c r="F216" i="1"/>
  <c r="F215" i="1" s="1"/>
  <c r="F210" i="1"/>
  <c r="F191" i="1"/>
  <c r="F190" i="1" s="1"/>
  <c r="F189" i="1" s="1"/>
  <c r="F187" i="1"/>
  <c r="F186" i="1" s="1"/>
  <c r="F185" i="1" s="1"/>
  <c r="F183" i="1"/>
  <c r="F182" i="1" s="1"/>
  <c r="F181" i="1" s="1"/>
  <c r="F177" i="1"/>
  <c r="F146" i="1"/>
  <c r="F145" i="1" s="1"/>
  <c r="F144" i="1" s="1"/>
  <c r="F138" i="1"/>
  <c r="F137" i="1" s="1"/>
  <c r="F106" i="1"/>
  <c r="F105" i="1" s="1"/>
  <c r="F104" i="1" s="1"/>
  <c r="F102" i="1"/>
  <c r="F101" i="1" s="1"/>
  <c r="F100" i="1" s="1"/>
  <c r="F98" i="1"/>
  <c r="F97" i="1" s="1"/>
  <c r="F96" i="1" s="1"/>
  <c r="F94" i="1"/>
  <c r="F93" i="1" s="1"/>
  <c r="F92" i="1" s="1"/>
  <c r="F85" i="1" s="1"/>
  <c r="F81" i="1"/>
  <c r="F80" i="1" s="1"/>
  <c r="F79" i="1" s="1"/>
  <c r="F78" i="1" s="1"/>
  <c r="F75" i="1"/>
  <c r="F73" i="1"/>
  <c r="F67" i="1"/>
  <c r="F65" i="1"/>
  <c r="F62" i="1"/>
  <c r="F61" i="1" s="1"/>
  <c r="F57" i="1"/>
  <c r="F56" i="1" s="1"/>
  <c r="F55" i="1" s="1"/>
  <c r="F54" i="1" s="1"/>
  <c r="F50" i="1"/>
  <c r="F45" i="1"/>
  <c r="F44" i="1" s="1"/>
  <c r="F43" i="1" s="1"/>
  <c r="F42" i="1" s="1"/>
  <c r="F40" i="1"/>
  <c r="F39" i="1" s="1"/>
  <c r="F37" i="1"/>
  <c r="F36" i="1" s="1"/>
  <c r="F34" i="1"/>
  <c r="F32" i="1"/>
  <c r="F29" i="1"/>
  <c r="F28" i="1" s="1"/>
  <c r="F14" i="1"/>
  <c r="F13" i="1" s="1"/>
  <c r="F12" i="1" s="1"/>
  <c r="F11" i="1" s="1"/>
  <c r="F214" i="3" l="1"/>
  <c r="F218" i="1"/>
  <c r="F214" i="1" s="1"/>
  <c r="F49" i="1"/>
  <c r="F48" i="1" s="1"/>
  <c r="F47" i="1" s="1"/>
  <c r="F176" i="1"/>
  <c r="F175" i="1" s="1"/>
  <c r="F174" i="1" s="1"/>
  <c r="H13" i="3"/>
  <c r="F84" i="1"/>
  <c r="F83" i="1" s="1"/>
  <c r="G214" i="3"/>
  <c r="F193" i="1"/>
  <c r="F207" i="1"/>
  <c r="F206" i="1" s="1"/>
  <c r="F205" i="1" s="1"/>
  <c r="F143" i="1"/>
  <c r="F133" i="1"/>
  <c r="F132" i="1" s="1"/>
  <c r="F77" i="1"/>
  <c r="F72" i="1"/>
  <c r="F71" i="1" s="1"/>
  <c r="F70" i="1" s="1"/>
  <c r="F64" i="1"/>
  <c r="F60" i="1" s="1"/>
  <c r="F59" i="1" s="1"/>
  <c r="F31" i="1"/>
  <c r="F237" i="1"/>
  <c r="F27" i="1" l="1"/>
  <c r="F26" i="1" s="1"/>
  <c r="F10" i="1" s="1"/>
  <c r="F173" i="1"/>
  <c r="F213" i="1"/>
  <c r="F212" i="1" s="1"/>
  <c r="H272" i="1"/>
  <c r="H271" i="1" s="1"/>
  <c r="H270" i="1" s="1"/>
  <c r="H269" i="1" s="1"/>
  <c r="H268" i="1" s="1"/>
  <c r="H102" i="1"/>
  <c r="H101" i="1" s="1"/>
  <c r="H100" i="1" s="1"/>
  <c r="H98" i="1"/>
  <c r="H97" i="1" s="1"/>
  <c r="H96" i="1" s="1"/>
  <c r="H94" i="1"/>
  <c r="H93" i="1" s="1"/>
  <c r="H92" i="1" s="1"/>
  <c r="H85" i="1" s="1"/>
  <c r="F131" i="1" l="1"/>
  <c r="F274" i="1" s="1"/>
  <c r="I235" i="24"/>
  <c r="I234" i="24" s="1"/>
  <c r="I233" i="24" s="1"/>
  <c r="I232" i="24" s="1"/>
  <c r="I231" i="24" s="1"/>
  <c r="I216" i="24"/>
  <c r="I215" i="24" s="1"/>
  <c r="I214" i="24" s="1"/>
  <c r="I213" i="24" s="1"/>
  <c r="I190" i="24"/>
  <c r="I189" i="24" s="1"/>
  <c r="I188" i="24" s="1"/>
  <c r="I186" i="24"/>
  <c r="I182" i="24"/>
  <c r="I181" i="24" s="1"/>
  <c r="I180" i="24" s="1"/>
  <c r="I176" i="24"/>
  <c r="I143" i="24"/>
  <c r="I135" i="24"/>
  <c r="I117" i="24"/>
  <c r="I106" i="24"/>
  <c r="I105" i="24" s="1"/>
  <c r="I104" i="24" s="1"/>
  <c r="I102" i="24"/>
  <c r="I101" i="24" s="1"/>
  <c r="I100" i="24" s="1"/>
  <c r="I95" i="24"/>
  <c r="I94" i="24" s="1"/>
  <c r="I93" i="24" s="1"/>
  <c r="I91" i="24"/>
  <c r="I90" i="24" s="1"/>
  <c r="I89" i="24" s="1"/>
  <c r="I81" i="24"/>
  <c r="I80" i="24" s="1"/>
  <c r="I79" i="24" s="1"/>
  <c r="I78" i="24" s="1"/>
  <c r="I75" i="24"/>
  <c r="I73" i="24"/>
  <c r="I67" i="24"/>
  <c r="I65" i="24"/>
  <c r="I62" i="24"/>
  <c r="I61" i="24" s="1"/>
  <c r="I57" i="24"/>
  <c r="I56" i="24" s="1"/>
  <c r="I55" i="24" s="1"/>
  <c r="I54" i="24" s="1"/>
  <c r="I50" i="24"/>
  <c r="I49" i="24" s="1"/>
  <c r="I45" i="24"/>
  <c r="I44" i="24" s="1"/>
  <c r="I43" i="24" s="1"/>
  <c r="I42" i="24" s="1"/>
  <c r="I40" i="24"/>
  <c r="I39" i="24" s="1"/>
  <c r="I37" i="24"/>
  <c r="I36" i="24" s="1"/>
  <c r="I34" i="24"/>
  <c r="I32" i="24"/>
  <c r="I29" i="24"/>
  <c r="I28" i="24" s="1"/>
  <c r="I14" i="24"/>
  <c r="I13" i="24" s="1"/>
  <c r="I12" i="24" s="1"/>
  <c r="I11" i="24" s="1"/>
  <c r="I134" i="24" l="1"/>
  <c r="I133" i="24" s="1"/>
  <c r="I132" i="24" s="1"/>
  <c r="I185" i="24"/>
  <c r="I184" i="24" s="1"/>
  <c r="C19" i="14"/>
  <c r="C18" i="14" s="1"/>
  <c r="C17" i="14" s="1"/>
  <c r="C16" i="14" s="1"/>
  <c r="C11" i="14" s="1"/>
  <c r="C20" i="14" s="1"/>
  <c r="C10" i="14" s="1"/>
  <c r="F277" i="1"/>
  <c r="I175" i="24"/>
  <c r="I174" i="24" s="1"/>
  <c r="I142" i="24"/>
  <c r="I48" i="24"/>
  <c r="I47" i="24" s="1"/>
  <c r="I64" i="24"/>
  <c r="I60" i="24" s="1"/>
  <c r="I59" i="24" s="1"/>
  <c r="I31" i="24"/>
  <c r="I26" i="24" s="1"/>
  <c r="I72" i="24"/>
  <c r="I71" i="24" s="1"/>
  <c r="I70" i="24" s="1"/>
  <c r="I85" i="24"/>
  <c r="H207" i="3"/>
  <c r="H206" i="3" s="1"/>
  <c r="H140" i="3"/>
  <c r="H139" i="3" s="1"/>
  <c r="H117" i="3"/>
  <c r="H80" i="3"/>
  <c r="I173" i="24" l="1"/>
  <c r="I172" i="24" s="1"/>
  <c r="I141" i="24"/>
  <c r="I140" i="24" s="1"/>
  <c r="G277" i="1"/>
  <c r="D19" i="14"/>
  <c r="D18" i="14" s="1"/>
  <c r="D17" i="14" s="1"/>
  <c r="D16" i="14" s="1"/>
  <c r="D11" i="14" s="1"/>
  <c r="D20" i="14" s="1"/>
  <c r="D10" i="14" s="1"/>
  <c r="I10" i="24"/>
  <c r="H79" i="3"/>
  <c r="H78" i="3" s="1"/>
  <c r="I77" i="24"/>
  <c r="I84" i="24"/>
  <c r="I83" i="24" s="1"/>
  <c r="I131" i="24" l="1"/>
  <c r="I212" i="24"/>
  <c r="I274" i="24" l="1"/>
  <c r="H76" i="3"/>
  <c r="H75" i="3" s="1"/>
  <c r="H40" i="1"/>
  <c r="H39" i="1" s="1"/>
  <c r="I9" i="24" l="1"/>
  <c r="E13" i="14"/>
  <c r="E12" i="14" s="1"/>
  <c r="H11" i="3" l="1"/>
  <c r="H10" i="3" s="1"/>
  <c r="H9" i="3" s="1"/>
  <c r="H70" i="3" l="1"/>
  <c r="H68" i="3"/>
  <c r="H66" i="3"/>
  <c r="H63" i="3"/>
  <c r="H62" i="3" s="1"/>
  <c r="H88" i="3"/>
  <c r="H154" i="3"/>
  <c r="H153" i="3" s="1"/>
  <c r="H59" i="3"/>
  <c r="H58" i="3" s="1"/>
  <c r="H55" i="3"/>
  <c r="H54" i="3" s="1"/>
  <c r="H51" i="3"/>
  <c r="H50" i="3" s="1"/>
  <c r="H45" i="3"/>
  <c r="H44" i="3" s="1"/>
  <c r="H168" i="3"/>
  <c r="H164" i="3"/>
  <c r="H163" i="3" s="1"/>
  <c r="H159" i="3"/>
  <c r="H156" i="3" s="1"/>
  <c r="H148" i="3"/>
  <c r="H147" i="3" s="1"/>
  <c r="H143" i="3"/>
  <c r="H142" i="3" s="1"/>
  <c r="H125" i="3"/>
  <c r="H123" i="3"/>
  <c r="H120" i="3"/>
  <c r="H119" i="3" s="1"/>
  <c r="H174" i="3"/>
  <c r="H173" i="3" s="1"/>
  <c r="H172" i="3" s="1"/>
  <c r="H171" i="3" s="1"/>
  <c r="H116" i="3"/>
  <c r="H109" i="3"/>
  <c r="H108" i="3" s="1"/>
  <c r="H85" i="3" l="1"/>
  <c r="H84" i="3" s="1"/>
  <c r="H65" i="3"/>
  <c r="H61" i="3" s="1"/>
  <c r="H53" i="3"/>
  <c r="H49" i="3"/>
  <c r="H122" i="3"/>
  <c r="H43" i="3"/>
  <c r="H57" i="3"/>
  <c r="H111" i="3"/>
  <c r="H37" i="1"/>
  <c r="H36" i="1" s="1"/>
  <c r="H107" i="3" l="1"/>
  <c r="H42" i="3"/>
  <c r="H235" i="1"/>
  <c r="H234" i="1" s="1"/>
  <c r="H233" i="1" s="1"/>
  <c r="H229" i="1"/>
  <c r="H228" i="1" s="1"/>
  <c r="H223" i="1"/>
  <c r="H221" i="1"/>
  <c r="H219" i="1"/>
  <c r="H216" i="1"/>
  <c r="H215" i="1" s="1"/>
  <c r="H210" i="1"/>
  <c r="H200" i="1"/>
  <c r="H197" i="1" s="1"/>
  <c r="H196" i="1" s="1"/>
  <c r="H195" i="1" s="1"/>
  <c r="H194" i="1" s="1"/>
  <c r="H193" i="1" s="1"/>
  <c r="H191" i="1"/>
  <c r="H190" i="1" s="1"/>
  <c r="H187" i="1"/>
  <c r="H186" i="1" s="1"/>
  <c r="H183" i="1"/>
  <c r="H182" i="1" s="1"/>
  <c r="H181" i="1" s="1"/>
  <c r="H177" i="1"/>
  <c r="H176" i="1" s="1"/>
  <c r="H146" i="1"/>
  <c r="H145" i="1" s="1"/>
  <c r="H144" i="1" s="1"/>
  <c r="H138" i="1"/>
  <c r="H137" i="1" s="1"/>
  <c r="H106" i="1"/>
  <c r="H105" i="1" s="1"/>
  <c r="H104" i="1" s="1"/>
  <c r="H81" i="1"/>
  <c r="H80" i="1" s="1"/>
  <c r="H79" i="1" s="1"/>
  <c r="H78" i="1" s="1"/>
  <c r="H73" i="1"/>
  <c r="H67" i="1"/>
  <c r="H65" i="1"/>
  <c r="H62" i="1"/>
  <c r="H61" i="1" s="1"/>
  <c r="H57" i="1"/>
  <c r="H56" i="1" s="1"/>
  <c r="H55" i="1" s="1"/>
  <c r="H54" i="1" s="1"/>
  <c r="H50" i="1"/>
  <c r="H49" i="1" s="1"/>
  <c r="H48" i="1" s="1"/>
  <c r="H47" i="1" s="1"/>
  <c r="H45" i="1"/>
  <c r="H44" i="1" s="1"/>
  <c r="H43" i="1" s="1"/>
  <c r="H42" i="1" s="1"/>
  <c r="H34" i="1"/>
  <c r="H32" i="1"/>
  <c r="H29" i="1"/>
  <c r="H28" i="1" s="1"/>
  <c r="H14" i="1"/>
  <c r="H13" i="1" s="1"/>
  <c r="H12" i="1" s="1"/>
  <c r="H11" i="1" s="1"/>
  <c r="H232" i="1" l="1"/>
  <c r="H231" i="1" s="1"/>
  <c r="H214" i="3"/>
  <c r="H207" i="1"/>
  <c r="H206" i="1" s="1"/>
  <c r="H205" i="1" s="1"/>
  <c r="H218" i="1"/>
  <c r="H214" i="1" s="1"/>
  <c r="H213" i="1" s="1"/>
  <c r="H133" i="1"/>
  <c r="H132" i="1" s="1"/>
  <c r="H175" i="1"/>
  <c r="H252" i="1"/>
  <c r="H251" i="1" s="1"/>
  <c r="H31" i="1"/>
  <c r="H72" i="1"/>
  <c r="H71" i="1" s="1"/>
  <c r="H70" i="1" s="1"/>
  <c r="H64" i="1"/>
  <c r="H143" i="1"/>
  <c r="H185" i="1"/>
  <c r="H189" i="1"/>
  <c r="H27" i="1" l="1"/>
  <c r="H26" i="1" s="1"/>
  <c r="H60" i="1"/>
  <c r="H59" i="1" s="1"/>
  <c r="H77" i="1"/>
  <c r="H237" i="1"/>
  <c r="H174" i="1"/>
  <c r="H10" i="1" l="1"/>
  <c r="H212" i="1"/>
  <c r="H84" i="1"/>
  <c r="H83" i="1" s="1"/>
  <c r="H173" i="1"/>
  <c r="H131" i="1" s="1"/>
  <c r="H274" i="1" l="1"/>
  <c r="H277" i="1" l="1"/>
  <c r="E19" i="14"/>
  <c r="E18" i="14" s="1"/>
  <c r="E17" i="14" s="1"/>
  <c r="E16" i="14" s="1"/>
  <c r="E11" i="14" s="1"/>
  <c r="E20" i="14" s="1"/>
  <c r="E10" i="14" s="1"/>
</calcChain>
</file>

<file path=xl/comments1.xml><?xml version="1.0" encoding="utf-8"?>
<comments xmlns="http://schemas.openxmlformats.org/spreadsheetml/2006/main">
  <authors>
    <author>RePack by Diakov</author>
  </authors>
  <commentList>
    <comment ref="F224" authorId="0" shapeId="0">
      <text>
        <r>
          <rPr>
            <b/>
            <sz val="9"/>
            <color indexed="81"/>
            <rFont val="Tahoma"/>
            <family val="2"/>
            <charset val="204"/>
          </rPr>
          <t>RePack by Diakov:</t>
        </r>
        <r>
          <rPr>
            <sz val="9"/>
            <color indexed="81"/>
            <rFont val="Tahoma"/>
            <family val="2"/>
            <charset val="204"/>
          </rPr>
          <t xml:space="preserve">
не учтено 8000 853 291</t>
        </r>
      </text>
    </comment>
  </commentList>
</comments>
</file>

<file path=xl/sharedStrings.xml><?xml version="1.0" encoding="utf-8"?>
<sst xmlns="http://schemas.openxmlformats.org/spreadsheetml/2006/main" count="2488" uniqueCount="495">
  <si>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</si>
  <si>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</si>
  <si>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</si>
  <si>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</si>
  <si>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</si>
  <si>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</si>
  <si>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</si>
  <si>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</si>
  <si>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</si>
  <si>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</si>
  <si>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</si>
  <si>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</si>
  <si>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</si>
  <si>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</si>
  <si>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</si>
  <si>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</si>
  <si>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</si>
  <si>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</si>
  <si>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</si>
  <si>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</si>
  <si>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</si>
  <si>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</si>
  <si>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</si>
  <si>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</si>
  <si>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</si>
  <si>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</si>
  <si>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</si>
  <si>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</si>
  <si>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</si>
  <si>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</si>
  <si>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</si>
  <si>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</si>
  <si>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</si>
  <si>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</si>
  <si>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</si>
  <si>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</si>
  <si>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</si>
  <si>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</si>
  <si>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</si>
  <si>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</si>
  <si>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</si>
  <si>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</si>
  <si>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</si>
  <si>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</si>
  <si>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</si>
  <si>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</si>
  <si>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</si>
  <si>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</si>
  <si>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</si>
  <si>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</si>
  <si>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</si>
  <si>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</si>
  <si>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</si>
  <si>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</si>
  <si>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</si>
  <si>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</si>
  <si>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</si>
  <si>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64.0.00.00000</t>
  </si>
  <si>
    <t>64.0.00.06070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</si>
  <si>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</si>
  <si>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</si>
  <si>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</si>
  <si>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</si>
  <si>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</si>
  <si>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</si>
  <si>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</si>
  <si>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</si>
  <si>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</si>
  <si>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</si>
  <si>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</si>
  <si>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</si>
  <si>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</si>
  <si>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</si>
  <si>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</si>
  <si>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</si>
  <si>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</si>
  <si>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</si>
  <si>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</si>
  <si>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</si>
  <si>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</si>
  <si>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Культура, кинематография</t>
  </si>
  <si>
    <t>Культура</t>
  </si>
  <si>
    <t>59.0.00.00000</t>
  </si>
  <si>
    <t>Расходы на выплаты персоналу казенных учреждений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</si>
  <si>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</si>
  <si>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</si>
  <si>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</si>
  <si>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</si>
  <si>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</si>
  <si>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</si>
  <si>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</si>
  <si>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</si>
  <si>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</si>
  <si>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</si>
  <si>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</si>
  <si>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</si>
  <si>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</si>
  <si>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</si>
  <si>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</si>
  <si>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</si>
  <si>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</si>
  <si>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</si>
  <si>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</si>
  <si>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</si>
  <si>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</si>
  <si>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</si>
  <si>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</si>
  <si>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</si>
  <si>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</si>
  <si>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</si>
  <si>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</si>
  <si>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</si>
  <si>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</si>
  <si>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</si>
  <si>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</si>
  <si>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</si>
  <si>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</si>
  <si>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</si>
  <si>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</si>
  <si>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</si>
  <si>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</si>
  <si>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</si>
  <si>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</si>
  <si>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</si>
  <si>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</si>
  <si>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</si>
  <si>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</si>
  <si>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</si>
  <si>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</si>
  <si>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Социальные выплаты гражданам,кроме публичных нормативных социальных выплат</t>
  </si>
  <si>
    <t>2022 год</t>
  </si>
  <si>
    <t xml:space="preserve">Сумма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</si>
  <si>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</si>
  <si>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</si>
  <si>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</si>
  <si>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Приложение 10</t>
  </si>
  <si>
    <t>Наименование направлений и объектов</t>
  </si>
  <si>
    <t>Лимиты капитальных вложений</t>
  </si>
  <si>
    <t>Бюджетная класификация</t>
  </si>
  <si>
    <t>ВСЕГО:</t>
  </si>
  <si>
    <t>Приложение 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</si>
  <si>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</si>
  <si>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законодательного (представительного) органа государственной власти субъекта РФ</t>
  </si>
  <si>
    <t>99.0.00.04110</t>
  </si>
  <si>
    <t xml:space="preserve">Основное мероприятие: Обеспечение безопасности дорожного движения на территории рабочем поселке Линево Искитимского района Новосибирской области </t>
  </si>
  <si>
    <t>Реализация мероприятий по обеспечению безопасности дорожного движения на территории рабочем поселке Линево Искитимского района Новосибирской области</t>
  </si>
  <si>
    <t>Мероприятия  по обеспечению безопасности дорожного движения на территории  р.п.Линево</t>
  </si>
  <si>
    <t>Капитальные вложения в объекты государственной (муниципальной) собственности</t>
  </si>
  <si>
    <t>Бюджетные инвестиции</t>
  </si>
  <si>
    <t>99.0.00.70260</t>
  </si>
  <si>
    <t>99.0.00.S0260</t>
  </si>
  <si>
    <t>Муниципальная программа "Развитие малого и среднего предпринимательства в рабочем поселке Линево Искитимского района Новосибирской области"</t>
  </si>
  <si>
    <t>65.0.00.00000</t>
  </si>
  <si>
    <t>Реализация мероприятий в рамках муниципальной программы "Развитие малого и среднего предпринимательства в рабочем поселке Линево Искитимского района Новосибирской области на 2017-2019 годы"</t>
  </si>
  <si>
    <t>65.0.00.06010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</si>
  <si>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</si>
  <si>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</si>
  <si>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65.0.00.70690</t>
  </si>
  <si>
    <t>Софинансирование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</si>
  <si>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65.0.00.S0690</t>
  </si>
  <si>
    <t>65.0.I5.55274</t>
  </si>
  <si>
    <t>Муниципальная программа "Комплексное развитие систем коммунальной инфраструктуры рабочего поселка Линево Искитимского района Новосибирской области</t>
  </si>
  <si>
    <t>Реализация мероприятий по теплоснабжению, водоснабжению, водоотведению и ТБО в рамках муниципальной программы комплексного развития систем коммунальной инфраструктуры рабочего поселка Линево Искитимского района Новосибирской области"</t>
  </si>
  <si>
    <t>57.0.00.08260</t>
  </si>
  <si>
    <t>57.0.00.00000</t>
  </si>
  <si>
    <t>Муниципальная программа "Благоустройство территории рабочего поселка Линево Искитимского района Новосибирской области"</t>
  </si>
  <si>
    <t>Подпрограмма "Уличное освещение"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</si>
  <si>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в рамках подпрограммы "Уличное освещение" муниципальной программы "Благоустройство территории рабочего поселка Линево Искитимского района Новосибирской области</t>
  </si>
  <si>
    <t>Подпрограмма "Озеленение"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</si>
  <si>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в рамках подпрограммы "Озеленение" муниципальной программы "Благоустройство территории рабочего поселка Линево Искитимского района Новосибирской области"</t>
  </si>
  <si>
    <t>Подпрограмма "Организация и содержание мест захоронения"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</si>
  <si>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рабочего поселка Линево Искитимского района Новосибирской области"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</si>
  <si>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</si>
  <si>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</si>
  <si>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по формированию комфортной городской среды</t>
  </si>
  <si>
    <t>99.0.F2.00000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</si>
  <si>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(на благоустройство дворовых территорий многоквартирных домов населенных пунктов Новосибирской области)</t>
  </si>
  <si>
    <t>99.0.F2.55551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</si>
  <si>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(на благоустройство общественных пространств населенных пунктов Новосибирской области)</t>
  </si>
  <si>
    <t>99.0.F2.55552</t>
  </si>
  <si>
    <t>Муниципальная программа "Молодежь рабочего поселка Линево Искитимского района Новосибирской области"</t>
  </si>
  <si>
    <t>Реализация мероприятий  по муниципальной программе "Молодежь рабочего поселка Линево Искитимского района Новосибирской области"</t>
  </si>
  <si>
    <t>63.0.00.06010</t>
  </si>
  <si>
    <t>Муниципальная программа "Культура рабочего поселка Линёво Искитимского района Новосибирской области"</t>
  </si>
  <si>
    <t>Реализация мероприятий в рамках подпрограммы "Мероприятия администрации р.п.Линево" муниципальной программы " Культура рабочего поселка Линёво Искитимского района Новосибирской области"</t>
  </si>
  <si>
    <t>59.1.00.40600</t>
  </si>
  <si>
    <t>Реализация мероприятий в рамках подпрограммы "Услуги МКУК "Линевского Дома культуры" муниципальной программы "Культура рабочего поселка Линево Искитимского района Новосибирской области"</t>
  </si>
  <si>
    <t>59.2.00.40590</t>
  </si>
  <si>
    <t>Реализация мероприятий в рамках подпрограммы  "Библиотечное обслуживание населения" муниципальной программы " Культура рабочего поселка Линёво Искитимского района Новосибирской области"</t>
  </si>
  <si>
    <t>59.3.00.00500</t>
  </si>
  <si>
    <t>Муниципальная программа "Физическая культура и массовый спорт  на территории рабочего поселка  Линёво Искитимского района Новосибирской области"</t>
  </si>
  <si>
    <t>Реализация мероприятий муниципальной программы "Физическая культура и массовый спорт  на территории рабочего поселка  Линёво Искитимского района Новосибирской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</si>
  <si>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Искитимского района Новосибирской области"</t>
  </si>
  <si>
    <t>60.0.00.06010</t>
  </si>
  <si>
    <t>Средства массовой информации</t>
  </si>
  <si>
    <t>Периодическая печать и издательства</t>
  </si>
  <si>
    <t>Информирование населения о социально-экономическом развитии и культурном развитии поселения и иной официальной информации</t>
  </si>
  <si>
    <t>99.0.00.40610</t>
  </si>
  <si>
    <t>Муниципальная программа «Развитие системы комплексной безопасности  жизнедеятельности населения на территории рабочего поселка Линево Искитимского района  Новосибирской области»</t>
  </si>
  <si>
    <t xml:space="preserve">Муниципальная программа «Осуществление дорожной деятельности в рабочем поселке Линево Искитимского района Новосибирской области» </t>
  </si>
  <si>
    <t>Основное мероприятие: Обеспечение безопасности дорожного движения на территории  рабочего поселка Линево Искитимского района Новосибирской области"</t>
  </si>
  <si>
    <t>Реализация мероприятий по обеспечению безопасности дорожного движения на территории рабочего поселка Линево Искитимского района Новосибирской области"</t>
  </si>
  <si>
    <t xml:space="preserve">Муниципальная программа «Комплексное развитие систем коммунальной инфраструктуры рабочего поселка Линево Искитимского района Новосибирской области» </t>
  </si>
  <si>
    <t xml:space="preserve">Муниципальная программа «Благоустройство территории рабочего поселка Линево Искитимского района Новосибирской области» </t>
  </si>
  <si>
    <t xml:space="preserve">Подпрограмма "Уличное освещение" муниципальной программы «Благоустройство территории рабочего поселка Линево Искитимского района Новосибирской области» </t>
  </si>
  <si>
    <t xml:space="preserve">Реализация мероприятий в рамках подпрограммы "Уличное освещение" муниципальной программы «Благоустройство территории рабочего поселка Линево Искитимского района Новосибирской области» </t>
  </si>
  <si>
    <t xml:space="preserve">Реализация мероприятий в рамках подпрограммы "Озеленение" муниципальной программы«Благоустройство территории рабочего поселка Линево Искитимского района Новосибирской области» </t>
  </si>
  <si>
    <t xml:space="preserve">Подпрограмма "Организация и содержание мест захоронения" муниципальной программы «Благоустройство территории рабочего поселка Линево Искитимского района Новосибирской области» </t>
  </si>
  <si>
    <t xml:space="preserve">Реализация мероприятий в рамках подпрограммы "Организация и содержание мест захоронения" муниципальной программы «Благоустройство территории рабочего поселка Линево Искитимского района Новосибирской области» </t>
  </si>
  <si>
    <t xml:space="preserve">Подпрограмма "Прочие мероприятия по благоустройству территории сельского поселения" муниципальной программы «Благоустройство территории рабочего поселка Линево Искитимского района Новосибирской области»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</si>
  <si>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рабочего поселка Линево Искитимского района Новосибирской области" </t>
  </si>
  <si>
    <t>Муниципальная программа «Культура рабочего поселка Линёво Искитимского района Новосибирской области»</t>
  </si>
  <si>
    <t xml:space="preserve">Муниципальная программа «Физическая культура и массовый спорт  на территории рабочего поселка  Линёво
Искитимского района Новосибирской области» 
</t>
  </si>
  <si>
    <t xml:space="preserve">Реализация мероприятий муниципальной программы «Физическая культура и массовый спорт  на территории рабочего поселка  Линёво Искитимского района Новосибирской области» </t>
  </si>
  <si>
    <t>Муниципальная программа "Молодежь рабочего поселка Линево Искитимского района Новосибирской области»</t>
  </si>
  <si>
    <t>Реализация мероприятий  по униципальной программе "Молодежь рабочего поселка Линево Искитимского района Новосибирской области»</t>
  </si>
  <si>
    <t xml:space="preserve">Мероприятия  по повышению безопасности дорожного движения на  территории рабочего поселка Линево 
Искитимского района Новосибирской области
</t>
  </si>
  <si>
    <t xml:space="preserve">Муниципальная программа «Повышение безопасности дорожного движения на  территории рабочего поселка Линево Искитимского района Новосибирской области» 
</t>
  </si>
  <si>
    <t xml:space="preserve">Муниципальная программа «Развитие малого и среднего предпринимательства в рабочем поселке Линево Искитимского района Новосибирской области» </t>
  </si>
  <si>
    <t>Председатель представительного органа муниципального образования</t>
  </si>
  <si>
    <t xml:space="preserve">Субвенции на осуществление первичного воинского учета на территориях, где отсутствуют военные комиссариаты </t>
  </si>
  <si>
    <t> 555</t>
  </si>
  <si>
    <t>Реализация 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</si>
  <si>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Муниципальная программа "Развитие системы комплексной безопасности  жизнедеятельности населения на территории рабочего поселка Линево Искитимского района  Новосибирской области"</t>
  </si>
  <si>
    <t>Муниципальная программа "Осуществление дорожной деятельности в рабочем поселке Линево Искитимского района Новосибирской области"</t>
  </si>
  <si>
    <t xml:space="preserve">Основное мероприятие: Обеспечение безопасности дорожного движения на территории рабочего поселка Линево Искитимского района Новосибирской области </t>
  </si>
  <si>
    <t>Муниципальная программа "Повышение безопасности дорожного движения на  территории рабочего поселка Линево Искитимского района Новосибирской области"</t>
  </si>
  <si>
    <t>Реализация мероприятий в рамках подпрограммы "Уличное освещение"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</si>
  <si>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в рамках подпрограммы "Услуги МКУК "Линевского Дома культуры" муниципальной программы "Культурарабочего поселка Линево Искитимского района Новосибирской области"</t>
  </si>
  <si>
    <t>сумма изменений</t>
  </si>
  <si>
    <t>сумма до изменения</t>
  </si>
  <si>
    <t>800</t>
  </si>
  <si>
    <t>810</t>
  </si>
  <si>
    <t>400</t>
  </si>
  <si>
    <t>410</t>
  </si>
  <si>
    <t>Массовый спорт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</si>
  <si>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обеспечение спортивных объектов государственной программы Новосибирской области "Развитие физической культуры и спорта в Новосибирской области"</t>
  </si>
  <si>
    <t>Закупка товаров, работ и услуг для обеспечения государственных (муниципальных) нужд</t>
  </si>
  <si>
    <t>200</t>
  </si>
  <si>
    <t>240</t>
  </si>
  <si>
    <t>Софинансирование в рамках реализации мероприятия государственной программы Новосибирской области "Развитие физической культуры и спорта в Новосибирской области на 2015-2021 годы" за счет средств бюджета района</t>
  </si>
  <si>
    <t>99.0.00.70740</t>
  </si>
  <si>
    <t>99.0.00.S0740</t>
  </si>
  <si>
    <t>59.2.00.70510</t>
  </si>
  <si>
    <t>52.0.00.70760</t>
  </si>
  <si>
    <t>52.0.00.S0760</t>
  </si>
  <si>
    <t>Строительство автомобильных дорог</t>
  </si>
  <si>
    <t>555</t>
  </si>
  <si>
    <t>04</t>
  </si>
  <si>
    <t>09</t>
  </si>
  <si>
    <t>99</t>
  </si>
  <si>
    <t>0</t>
  </si>
  <si>
    <t>00</t>
  </si>
  <si>
    <t>70260</t>
  </si>
  <si>
    <t>S0260</t>
  </si>
  <si>
    <t>Строительство объектов (подстанция 110/10 кВ,  газопровод, водопровод, коллектор)</t>
  </si>
  <si>
    <t>05</t>
  </si>
  <si>
    <t>02</t>
  </si>
  <si>
    <t>03</t>
  </si>
  <si>
    <t>F2</t>
  </si>
  <si>
    <t>55552</t>
  </si>
  <si>
    <t>Приложение 3</t>
  </si>
  <si>
    <t>НАЛОГОВЫЕ И НЕНАЛОГОВЫЕ ДОХОДЫ</t>
  </si>
  <si>
    <t>НАЛОГОВЫЕ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</si>
  <si>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</si>
  <si>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</si>
  <si>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</si>
  <si>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</si>
  <si>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ИМУЩЕСТВО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</si>
  <si>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</si>
  <si>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</si>
  <si>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</si>
  <si>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</si>
  <si>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</si>
  <si>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</si>
  <si>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Субсидии бюджетам городских поселений из местных бюджетов</t>
  </si>
  <si>
    <t>Субвенции бюджетам городских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</si>
  <si>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</si>
  <si>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</si>
  <si>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57.0.00.70810</t>
  </si>
  <si>
    <t>57.0.00.S0810</t>
  </si>
  <si>
    <t>Специальные расходы</t>
  </si>
  <si>
    <t>Реализация мероприятий по осуществлению малобюджетного строительства, реконструкции, ремонта спортивных сооружений, обеспечение спортивных объектов государственной программы Новосибирской области "Развитие физической культуры и спорта в Новосибирской области"</t>
  </si>
  <si>
    <t>Софинансирование мероприятий по осуществлению малобюджетного строительства, реконструкции, ремонта спортивных сооружений, обеспечение спортивных объектов государственной программы Новосибирской области "Развитие физической культуры и спорта в Новосибирской области"</t>
  </si>
  <si>
    <t xml:space="preserve">Субсидии юридическим лицам(кроме некоммерческих организаций),индивидуальным предпримателям,физическим лицам-производителям товаров, работ, услуг </t>
  </si>
  <si>
    <t>Реализация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</si>
  <si>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по подготовке объектов жилищно-коммунального хозяйства Новосибирской области в осенне-зимний период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</si>
  <si>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мероприятий по подготовке объектов жилищно-коммунального хозяйства Новосибирской области в осенне-зимний период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</si>
  <si>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 xml:space="preserve">Реализация мероприятий по созданию объектов инфраструктуры для реализации инвестиционных проектов территории опережающего социально-экономического развития </t>
  </si>
  <si>
    <t xml:space="preserve">Софинансирование мероприятий по созданию объектов инфраструктуры для реализации инвестиционных проектов территории опережающего социально-экономического развития 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</si>
  <si>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</si>
  <si>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</si>
  <si>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 xml:space="preserve">Строительство автомобильных дорог </t>
  </si>
  <si>
    <t>администрация рабочего поселка Линево Искитимского района Новосибирской области"</t>
  </si>
  <si>
    <t>2023 год</t>
  </si>
  <si>
    <t>310.02.06</t>
  </si>
  <si>
    <t>договор</t>
  </si>
  <si>
    <t>Таблица 1</t>
  </si>
  <si>
    <t>Стритиельство тратуара по Комунистической</t>
  </si>
  <si>
    <t>Приложение 8</t>
  </si>
  <si>
    <t>Итого</t>
  </si>
  <si>
    <t>Приложение 11</t>
  </si>
  <si>
    <t>Кредиты, привлекаемы от кредитных организаций</t>
  </si>
  <si>
    <t>Кредиты, привлекаемы от других бюджетов в бюджетной системы Российской Федерации</t>
  </si>
  <si>
    <t>Объем привлечения</t>
  </si>
  <si>
    <t>Предельные сроки погашения</t>
  </si>
  <si>
    <t>Объем средств, направляемых на погашение</t>
  </si>
  <si>
    <t xml:space="preserve">Муниципальные внутренние заимствования в том числе </t>
  </si>
  <si>
    <t>-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</si>
  <si>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</si>
  <si>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</si>
  <si>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</si>
  <si>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</si>
  <si>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</si>
  <si>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2</t>
  </si>
  <si>
    <t>итого</t>
  </si>
  <si>
    <t>№ п\п</t>
  </si>
  <si>
    <t>Реализация мероприятий по обеспечению безопасности дорожного движения на территории рабочего поселка Линево за счет акцизов</t>
  </si>
  <si>
    <t>Обеспечение мероприятий по строительству и (или) реконструкции объектов инфраструктуры, за счет средств, поступивших от некоммерческой организации "Фонд развития моногородов"</t>
  </si>
  <si>
    <t>Софинансирование мероприятий по обеспечение мероприятий по строительству и (или) реконструкции объектов инфраструктуры, за счет средств, поступивших от некоммерческой организации "Фонд развития моногородов"</t>
  </si>
  <si>
    <t>99.0.00.70720</t>
  </si>
  <si>
    <t>99.0.00.S0720</t>
  </si>
  <si>
    <t>S0720</t>
  </si>
  <si>
    <t>70720</t>
  </si>
  <si>
    <t>Приложение 1</t>
  </si>
  <si>
    <t>182</t>
  </si>
  <si>
    <t>Таблица 2</t>
  </si>
  <si>
    <t>Прочие межбюджетные трансферты, передаваемые бюджетам городских поселений</t>
  </si>
  <si>
    <t>Приложение 2</t>
  </si>
  <si>
    <t>Наименование вида доходов</t>
  </si>
  <si>
    <t>нормативы отчислений в местный бюджет</t>
  </si>
  <si>
    <t>Налог на имущество физических лиц</t>
  </si>
  <si>
    <t>Защита населения и территории от чрезвычайных ситуаций природного и техногенного характера, пожарная безопасность</t>
  </si>
  <si>
    <t>99.0.00.01990</t>
  </si>
  <si>
    <t>Муниципальная программа "Осуществление дорожной деятельности в рабочем поселке Линево Искитимского района Новосибирской области</t>
  </si>
  <si>
    <t>2024 год</t>
  </si>
  <si>
    <t xml:space="preserve">                                                                    от №  </t>
  </si>
  <si>
    <t xml:space="preserve">                                                                    от   №</t>
  </si>
  <si>
    <t xml:space="preserve">                                                                    от   №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</si>
  <si>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</si>
  <si>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</si>
  <si>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ВЕДОМСТВЕННАЯ СТРУКТУРА РАСХОДОВ МЕСТНОГО БЮДЖЕТА НА 2022 ГОД И ПЛАНОВЫЙ ПЕРИОД 2023 И 2024 ГОДОВ</t>
  </si>
  <si>
    <t xml:space="preserve">                          РАСПРЕДЕЛЕНИЕ БЮДЖЕТНЫХ АССИГНОВАНИЙ НА КАПИТАЛЬНЫЕ ВЛОЖЕНИЯ ИЗ МЕСТНОГО БЮДЖЕТА ПО НАПРАВЛЕНИЯМ И ОБЪЕКТАМ В 2022 ГОДУ И ПЛАНОВОМ ПЕРИОДЕ 2023 И 2024 ГОДОВ</t>
  </si>
  <si>
    <t xml:space="preserve">ИСТОЧНИКИ ФИНАНСИРОВАНИЯ ДЕФИЦИТА МЕСТНОГО БЮДЖЕТА НА 2022 ГОД И ПЛАНОВЫЙ ПЕРИОД 2023 И 2024 ГОДОВ </t>
  </si>
  <si>
    <t>к Решению "О бюджетерабочего послека Линево на 2022 год и плановый период 2023 и 2024 годов"</t>
  </si>
  <si>
    <t>к Решению "О бюджете р.п. Линево на 2022 год и плановый период 2023 и 2024 годов"</t>
  </si>
  <si>
    <t>от  00.12.2021  №  00</t>
  </si>
  <si>
    <t>Доходы местного бюджета на 2022 год и плановый период 2023-2024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</si>
  <si>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</si>
  <si>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</si>
  <si>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</si>
  <si>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</si>
  <si>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2022 год</t>
  </si>
  <si>
    <t>Доходы 
бюджета
2023 год</t>
  </si>
  <si>
    <t>Доходы 
бюджета
2024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</si>
  <si>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</si>
  <si>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</si>
  <si>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</si>
  <si>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</si>
  <si>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</si>
  <si>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</si>
  <si>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</si>
  <si>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</si>
  <si>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</si>
  <si>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</si>
  <si>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0000</t>
  </si>
  <si>
    <t>01</t>
  </si>
  <si>
    <t>3</t>
  </si>
  <si>
    <t>110</t>
  </si>
  <si>
    <t>4</t>
  </si>
  <si>
    <t>010</t>
  </si>
  <si>
    <t>5</t>
  </si>
  <si>
    <t>6</t>
  </si>
  <si>
    <t>100</t>
  </si>
  <si>
    <t>231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</si>
  <si>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</si>
  <si>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</si>
  <si>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</si>
  <si>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</si>
  <si>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</si>
  <si>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</si>
  <si>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</si>
  <si>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</si>
  <si>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</si>
  <si>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</si>
  <si>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НАЛОГИ НА СОВОКУПНЫЙ ДОХОД</t>
  </si>
  <si>
    <t>11</t>
  </si>
  <si>
    <t>Единый сельскохозяйственный налог</t>
  </si>
  <si>
    <t>12</t>
  </si>
  <si>
    <t>06</t>
  </si>
  <si>
    <t>030</t>
  </si>
  <si>
    <t>13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</si>
  <si>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</si>
  <si>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>ЗЕМЕЛЬНЫЙ НАЛОГ</t>
  </si>
  <si>
    <t>14</t>
  </si>
  <si>
    <t>15</t>
  </si>
  <si>
    <t>033</t>
  </si>
  <si>
    <t>16</t>
  </si>
  <si>
    <t>040</t>
  </si>
  <si>
    <t>Земельный налог с физических лиц</t>
  </si>
  <si>
    <t>17</t>
  </si>
  <si>
    <t>043</t>
  </si>
  <si>
    <t xml:space="preserve">Земельный налог с физических лиц, обладающих земельным участком, расположенным в границах городских поселений </t>
  </si>
  <si>
    <t>21</t>
  </si>
  <si>
    <t>08</t>
  </si>
  <si>
    <t>ГОСУДАРСТВЕННАЯ ПОШЛИНА</t>
  </si>
  <si>
    <t>22</t>
  </si>
  <si>
    <t>001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</si>
  <si>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</si>
  <si>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</si>
  <si>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</si>
  <si>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</si>
  <si>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</t>
  </si>
  <si>
    <t>19</t>
  </si>
  <si>
    <t>013</t>
  </si>
  <si>
    <t>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</si>
  <si>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</si>
  <si>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</si>
  <si>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</si>
  <si>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</si>
  <si>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</si>
  <si>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бюджетных и автономных учреждений субъектов)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</si>
  <si>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</si>
  <si>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</si>
  <si>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24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</si>
  <si>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</si>
  <si>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25</t>
  </si>
  <si>
    <t>26</t>
  </si>
  <si>
    <t>130</t>
  </si>
  <si>
    <t>Доходы от компенсации затрат государства</t>
  </si>
  <si>
    <t>27</t>
  </si>
  <si>
    <t>995</t>
  </si>
  <si>
    <t xml:space="preserve">Прочие доходы от компенсации затрат бюджетов городских поселений </t>
  </si>
  <si>
    <t>28</t>
  </si>
  <si>
    <t>050</t>
  </si>
  <si>
    <t>180</t>
  </si>
  <si>
    <t xml:space="preserve">Прочие неналоговые доходы в бюджеты поселений </t>
  </si>
  <si>
    <t>29</t>
  </si>
  <si>
    <t xml:space="preserve">Прочие неналоговые доходы в бюджеты городских поселений </t>
  </si>
  <si>
    <t>30</t>
  </si>
  <si>
    <t>БЕЗВОЗМЕЗДНЫЕ ПОСТУПЛЕНИЯ</t>
  </si>
  <si>
    <t>31</t>
  </si>
  <si>
    <t>32</t>
  </si>
  <si>
    <t>150</t>
  </si>
  <si>
    <t>Дотации бюджетам субъектов Российской Федерации и муниципальных образований</t>
  </si>
  <si>
    <t>33</t>
  </si>
  <si>
    <t>34</t>
  </si>
  <si>
    <t>Дотации бюджетам городских поселений на выравнивание бюджетной обеспеченности</t>
  </si>
  <si>
    <t>35</t>
  </si>
  <si>
    <t>Субсидии бюджетам бюджетной системы Российской Федерации</t>
  </si>
  <si>
    <t>36</t>
  </si>
  <si>
    <t xml:space="preserve">2 </t>
  </si>
  <si>
    <t>527</t>
  </si>
  <si>
    <t xml:space="preserve">Субсидии на софинансирование муниципальных программ развития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  </t>
  </si>
  <si>
    <t>37</t>
  </si>
  <si>
    <t>900</t>
  </si>
  <si>
    <t>38</t>
  </si>
  <si>
    <t>Субвенции бюджетам бюджетной системы Российской Федерации</t>
  </si>
  <si>
    <t>39</t>
  </si>
  <si>
    <t>024</t>
  </si>
  <si>
    <t>Субвенции на выполнение передаваемых полномочий субъектов Российской Федерации</t>
  </si>
  <si>
    <t>40</t>
  </si>
  <si>
    <t>41</t>
  </si>
  <si>
    <t>118</t>
  </si>
  <si>
    <t>42</t>
  </si>
  <si>
    <t>43</t>
  </si>
  <si>
    <t>44</t>
  </si>
  <si>
    <t>49</t>
  </si>
  <si>
    <t>999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</si>
  <si>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</si>
  <si>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</si>
  <si>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</si>
  <si>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</si>
  <si>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</si>
  <si>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</si>
  <si>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от 00.12.2021 № 00</t>
  </si>
  <si>
    <t>НОРМАТИВЫ РАСПРЕДЕЛЕНИЯ ДОХОДОВ МЕЖДУ БЮДЖЕТАМИ                                                                       БЮДЖЕТНОЙ СИСТЕМЫ РОССИЙСКОЙ ФЕДЕРАЦИИ                                                                     НА 2022 ГОД И ПЛАНОВЫЙ ПЕРИОД 2023 И 2024 ГОДОВ</t>
  </si>
  <si>
    <t>НАЛОГ НА ИМУЩЕСТВО ФИЗИЧЕСКИХ ЛИЦ</t>
  </si>
  <si>
    <t>ЗАДОЛЖЕННОСТЬ И ПЕРЕРАСЧЕТЫ ПО ОТМЕНЕННЫМ НАЛОГАМ, СБОРАМ И ИНЫМ ОБЯЗАТЕЛЬНЫМ ПЛАТЕЖАМ</t>
  </si>
  <si>
    <t>Приложнение 4</t>
  </si>
  <si>
    <t>Приложение 6</t>
  </si>
  <si>
    <t>РАСПРЕДЕЛЕНИЕ БЮДЖЕТНЫХ АССИГНОВАНИЙ НА ИСПОЛНЕНИЕ</t>
  </si>
  <si>
    <t>ПУБЛИЧНЫХ НОРМАТИВНЫХ ОБЯЗАТЕЛЬСТВ НА 2022 ГОД И ПЛАНОВЫЙ</t>
  </si>
  <si>
    <t>ПЕРИОД 2023 И 2024 ГОДОВ</t>
  </si>
  <si>
    <t xml:space="preserve">Публичные нормативные социальные выплаты гражданам </t>
  </si>
  <si>
    <t>РАСПРЕДЕЛЕНИЕ ИНЫХ  МЕЖБЮДЖЕТНЫХ ТРАНСФЕРТОВ ИЗ МЕСТНОГО БЮДЖЕТА НА 2022 ГОД И ПЛАНОВЫЙ ПЕРИОД 2023 И 2024 ГОДОВ</t>
  </si>
  <si>
    <t>Распределение иных межбюджетных трасфертов на осуществление внешнего муниципального финансового контроля  на 2022 год и плановый период 2023-2024 годов</t>
  </si>
  <si>
    <t>Наименование муниципального образования</t>
  </si>
  <si>
    <t>Распределение иных межбюджетных трасфертов на организацию библиотечного обслуживания населения на 2022 год и плановый период 2023-2024 годов</t>
  </si>
  <si>
    <t>к Решению "О бюджете рабочего послека Линево на 2022 год и плановый период 2023 и 2024 годов"</t>
  </si>
  <si>
    <t>ДОХОДЫ ОТ ОКАЗАНИЯ ПЛАТНЫХ УСЛУГ И КОМПЕНСАЦИИ ЗАТРАТ ГОСУДАРСТВА</t>
  </si>
  <si>
    <t>45</t>
  </si>
  <si>
    <t xml:space="preserve">ПРОГРАМММА МУНИЦИПАЛЬНЫХ ВНУТРЕННИХ ЗАИМСТВОВАНИЙ АДМИНИСТРАЦИИ РАБОЧЕГО ПОСЕЛКА ЛИНЕВО ИСКИТИМСКОГО РАЙОНА НОВОСИБИРСКОЙ ОБЛАСТИ НА 2022 ГОД И ПЛАНОВЫЙ ПЕРИОД 2023 И 2024 ГОДОВ </t>
  </si>
  <si>
    <t xml:space="preserve">ПРОГРАМММА МУНИЦИПАЛЬНЫХ ГАРАНТИЙ АДМИНИСТРАЦИИ РАБОЧЕГО ПОСЕЛКА ЛИНЕВО ИСКИТИМСКОГО РАЙОНА НОВОСИБИРСКОЙ ОБЛАСТИ В ВАЛЮТЕ РОССИЙСКОЙ ФЕДЕРАЦИИ НА 2022 ГОД И ПЛАНОВЫЙ ПЕРИОД 2023 И 2024 ГОДОВ </t>
  </si>
  <si>
    <t xml:space="preserve">Муниципальная программа "Повышение безопасности дорожного движения на  территории рабочего поселка Линево Искитимского района Новосибирской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</si>
</sst>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#,##0.0_ ;[Red]\-#,##0.0\ "/>
    <numFmt numFmtId="171" formatCode="0.0%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60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ill="1" applyAlignment="1">
      <alignment horizontal="left" vertical="top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 applyAlignment="1">
      <alignment wrapText="1"/>
    </xf>
    <xf numFmtId="0" fontId="15" fillId="0" borderId="0" xfId="1" applyFont="1" applyFill="1"/>
    <xf numFmtId="0" fontId="1" fillId="0" borderId="0" xfId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>
      <alignment horizontal="right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0" fontId="18" fillId="0" borderId="0" xfId="0" applyFont="1"/>
    <xf numFmtId="0" fontId="18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right" vertical="top" wrapText="1"/>
    </xf>
    <xf numFmtId="0" fontId="7" fillId="0" borderId="1" xfId="0" applyFont="1" applyBorder="1"/>
    <xf numFmtId="0" fontId="2" fillId="0" borderId="0" xfId="1" applyFont="1" applyFill="1" applyAlignment="1">
      <alignment horizontal="right"/>
    </xf>
    <xf numFmtId="0" fontId="6" fillId="0" borderId="1" xfId="0" applyFont="1" applyBorder="1"/>
    <xf numFmtId="169" fontId="6" fillId="0" borderId="1" xfId="0" applyNumberFormat="1" applyFont="1" applyBorder="1"/>
    <xf numFmtId="0" fontId="1" fillId="0" borderId="0" xfId="1" applyFont="1" applyFill="1"/>
    <xf numFmtId="0" fontId="1" fillId="3" borderId="0" xfId="1" applyFill="1"/>
    <xf numFmtId="167" fontId="4" fillId="0" borderId="7" xfId="1" applyNumberFormat="1" applyFont="1" applyFill="1" applyBorder="1" applyAlignment="1" applyProtection="1">
      <alignment horizontal="right" vertical="center"/>
      <protection hidden="1"/>
    </xf>
    <xf numFmtId="168" fontId="1" fillId="4" borderId="1" xfId="1" applyNumberFormat="1" applyFill="1" applyBorder="1" applyAlignment="1">
      <alignment wrapText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ill="1" applyBorder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14" fillId="0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1" xfId="1" applyFont="1" applyFill="1" applyBorder="1"/>
    <xf numFmtId="167" fontId="1" fillId="0" borderId="1" xfId="1" applyNumberFormat="1" applyFill="1" applyBorder="1"/>
    <xf numFmtId="170" fontId="1" fillId="0" borderId="1" xfId="1" applyNumberFormat="1" applyFill="1" applyBorder="1"/>
    <xf numFmtId="167" fontId="3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1" xfId="1" applyFill="1" applyBorder="1" applyAlignment="1">
      <alignment horizontal="left" vertical="top"/>
    </xf>
    <xf numFmtId="0" fontId="1" fillId="0" borderId="1" xfId="1" applyFont="1" applyFill="1" applyBorder="1"/>
    <xf numFmtId="167" fontId="16" fillId="0" borderId="1" xfId="1" applyNumberFormat="1" applyFont="1" applyFill="1" applyBorder="1" applyAlignment="1" applyProtection="1">
      <alignment horizontal="right" vertical="center"/>
      <protection hidden="1"/>
    </xf>
    <xf numFmtId="167" fontId="1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ill="1" applyBorder="1" applyAlignment="1">
      <alignment wrapText="1"/>
    </xf>
    <xf numFmtId="167" fontId="1" fillId="0" borderId="1" xfId="1" applyNumberFormat="1" applyFill="1" applyBorder="1" applyAlignment="1">
      <alignment wrapText="1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0" fontId="11" fillId="3" borderId="0" xfId="1" applyFont="1" applyFill="1"/>
    <xf numFmtId="0" fontId="10" fillId="3" borderId="0" xfId="1" applyFont="1" applyFill="1" applyAlignment="1">
      <alignment horizontal="right" vertical="top" wrapText="1"/>
    </xf>
    <xf numFmtId="0" fontId="0" fillId="3" borderId="0" xfId="0" applyFill="1" applyAlignment="1">
      <alignment horizontal="right" vertical="top" wrapText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164" fontId="4" fillId="3" borderId="1" xfId="1" applyNumberFormat="1" applyFont="1" applyFill="1" applyBorder="1" applyAlignment="1" applyProtection="1">
      <alignment horizontal="center" vertical="center"/>
      <protection hidden="1"/>
    </xf>
    <xf numFmtId="165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right" vertical="center"/>
      <protection hidden="1"/>
    </xf>
    <xf numFmtId="164" fontId="8" fillId="3" borderId="1" xfId="1" applyNumberFormat="1" applyFont="1" applyFill="1" applyBorder="1" applyAlignment="1" applyProtection="1">
      <alignment horizontal="center" vertical="center"/>
      <protection hidden="1"/>
    </xf>
    <xf numFmtId="166" fontId="8" fillId="3" borderId="1" xfId="1" applyNumberFormat="1" applyFont="1" applyFill="1" applyBorder="1" applyAlignment="1" applyProtection="1">
      <alignment horizontal="center" vertical="center"/>
      <protection hidden="1"/>
    </xf>
    <xf numFmtId="167" fontId="8" fillId="3" borderId="1" xfId="1" applyNumberFormat="1" applyFont="1" applyFill="1" applyBorder="1" applyAlignment="1" applyProtection="1">
      <alignment horizontal="right" vertical="center"/>
      <protection hidden="1"/>
    </xf>
    <xf numFmtId="164" fontId="9" fillId="3" borderId="1" xfId="1" applyNumberFormat="1" applyFont="1" applyFill="1" applyBorder="1" applyAlignment="1" applyProtection="1">
      <alignment horizontal="center" vertical="center"/>
      <protection hidden="1"/>
    </xf>
    <xf numFmtId="166" fontId="9" fillId="3" borderId="1" xfId="1" applyNumberFormat="1" applyFont="1" applyFill="1" applyBorder="1" applyAlignment="1" applyProtection="1">
      <alignment horizontal="center" vertical="center"/>
      <protection hidden="1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168" fontId="9" fillId="3" borderId="1" xfId="1" applyNumberFormat="1" applyFont="1" applyFill="1" applyBorder="1" applyAlignment="1" applyProtection="1">
      <alignment horizontal="right" vertical="center"/>
      <protection hidden="1"/>
    </xf>
    <xf numFmtId="0" fontId="8" fillId="3" borderId="1" xfId="1" applyNumberFormat="1" applyFont="1" applyFill="1" applyBorder="1" applyAlignment="1" applyProtection="1">
      <alignment horizontal="left" vertical="top" wrapText="1"/>
      <protection hidden="1"/>
    </xf>
    <xf numFmtId="165" fontId="8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3" borderId="1" xfId="1" applyNumberFormat="1" applyFont="1" applyFill="1" applyBorder="1" applyAlignment="1" applyProtection="1">
      <alignment horizontal="right" vertical="center"/>
      <protection hidden="1"/>
    </xf>
    <xf numFmtId="168" fontId="4" fillId="3" borderId="1" xfId="1" applyNumberFormat="1" applyFont="1" applyFill="1" applyBorder="1" applyAlignment="1" applyProtection="1">
      <alignment horizontal="right"/>
      <protection hidden="1"/>
    </xf>
    <xf numFmtId="0" fontId="4" fillId="3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0" fontId="9" fillId="3" borderId="1" xfId="1" applyNumberFormat="1" applyFont="1" applyFill="1" applyBorder="1" applyAlignment="1" applyProtection="1">
      <alignment horizontal="left" vertical="center" wrapText="1"/>
      <protection hidden="1"/>
    </xf>
    <xf numFmtId="0" fontId="8" fillId="3" borderId="1" xfId="1" applyNumberFormat="1" applyFont="1" applyFill="1" applyBorder="1" applyAlignment="1" applyProtection="1">
      <alignment horizontal="left" vertical="center" wrapText="1"/>
      <protection hidden="1"/>
    </xf>
    <xf numFmtId="0" fontId="7" fillId="3" borderId="1" xfId="0" applyFont="1" applyFill="1" applyBorder="1"/>
    <xf numFmtId="170" fontId="1" fillId="0" borderId="0" xfId="1" applyNumberFormat="1" applyFill="1"/>
    <xf numFmtId="167" fontId="15" fillId="0" borderId="1" xfId="1" applyNumberFormat="1" applyFont="1" applyFill="1" applyBorder="1" applyAlignment="1">
      <alignment wrapText="1"/>
    </xf>
    <xf numFmtId="0" fontId="10" fillId="0" borderId="0" xfId="1" applyFont="1" applyFill="1"/>
    <xf numFmtId="168" fontId="10" fillId="4" borderId="1" xfId="1" applyNumberFormat="1" applyFont="1" applyFill="1" applyBorder="1" applyAlignment="1">
      <alignment wrapText="1"/>
    </xf>
    <xf numFmtId="0" fontId="10" fillId="0" borderId="1" xfId="1" applyFont="1" applyFill="1" applyBorder="1"/>
    <xf numFmtId="0" fontId="10" fillId="0" borderId="0" xfId="1" applyFont="1" applyFill="1" applyProtection="1">
      <protection hidden="1"/>
    </xf>
    <xf numFmtId="167" fontId="10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9" fillId="3" borderId="1" xfId="0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vertical="center"/>
    </xf>
    <xf numFmtId="0" fontId="1" fillId="5" borderId="0" xfId="1" applyFill="1"/>
    <xf numFmtId="166" fontId="2" fillId="3" borderId="1" xfId="1" applyNumberFormat="1" applyFont="1" applyFill="1" applyBorder="1" applyAlignment="1" applyProtection="1">
      <alignment horizontal="left" vertical="top"/>
      <protection hidden="1"/>
    </xf>
    <xf numFmtId="0" fontId="10" fillId="3" borderId="1" xfId="1" applyNumberFormat="1" applyFont="1" applyFill="1" applyBorder="1" applyAlignment="1" applyProtection="1">
      <protection hidden="1"/>
    </xf>
    <xf numFmtId="0" fontId="2" fillId="3" borderId="1" xfId="1" applyFont="1" applyFill="1" applyBorder="1" applyAlignment="1">
      <alignment horizontal="center" vertical="center"/>
    </xf>
    <xf numFmtId="168" fontId="4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4" fillId="3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3" borderId="1" xfId="1" applyNumberFormat="1" applyFont="1" applyFill="1" applyBorder="1" applyAlignment="1" applyProtection="1">
      <alignment horizontal="left" vertical="center"/>
      <protection hidden="1"/>
    </xf>
    <xf numFmtId="0" fontId="13" fillId="0" borderId="1" xfId="1" applyFont="1" applyFill="1" applyBorder="1"/>
    <xf numFmtId="168" fontId="6" fillId="0" borderId="1" xfId="0" applyNumberFormat="1" applyFont="1" applyBorder="1"/>
    <xf numFmtId="4" fontId="1" fillId="0" borderId="0" xfId="1" applyNumberFormat="1" applyFill="1"/>
    <xf numFmtId="4" fontId="12" fillId="0" borderId="0" xfId="1" applyNumberFormat="1" applyFont="1" applyFill="1"/>
    <xf numFmtId="4" fontId="1" fillId="5" borderId="0" xfId="1" applyNumberFormat="1" applyFill="1"/>
    <xf numFmtId="4" fontId="1" fillId="0" borderId="0" xfId="1" applyNumberFormat="1" applyFill="1" applyAlignment="1">
      <alignment horizontal="left" vertical="top"/>
    </xf>
    <xf numFmtId="4" fontId="1" fillId="0" borderId="0" xfId="1" applyNumberFormat="1" applyFont="1" applyFill="1"/>
    <xf numFmtId="4" fontId="15" fillId="0" borderId="0" xfId="1" applyNumberFormat="1" applyFont="1" applyFill="1"/>
    <xf numFmtId="4" fontId="1" fillId="3" borderId="0" xfId="1" applyNumberFormat="1" applyFill="1"/>
    <xf numFmtId="0" fontId="2" fillId="0" borderId="0" xfId="1" applyFont="1" applyFill="1"/>
    <xf numFmtId="4" fontId="1" fillId="0" borderId="0" xfId="1" applyNumberFormat="1" applyFont="1" applyFill="1" applyBorder="1" applyAlignment="1" applyProtection="1">
      <protection hidden="1"/>
    </xf>
    <xf numFmtId="0" fontId="10" fillId="0" borderId="0" xfId="1" applyFont="1" applyFill="1" applyAlignment="1">
      <alignment horizontal="right" vertical="center" wrapText="1"/>
    </xf>
    <xf numFmtId="0" fontId="10" fillId="0" borderId="0" xfId="1" applyFont="1" applyFill="1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8" fontId="2" fillId="0" borderId="4" xfId="1" applyNumberFormat="1" applyFont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8" fontId="4" fillId="0" borderId="1" xfId="1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1" fillId="3" borderId="9" xfId="0" applyFont="1" applyFill="1" applyBorder="1" applyAlignment="1">
      <alignment wrapText="1"/>
    </xf>
    <xf numFmtId="0" fontId="2" fillId="3" borderId="8" xfId="1" applyNumberFormat="1" applyFont="1" applyFill="1" applyBorder="1" applyAlignment="1" applyProtection="1">
      <alignment horizontal="left" vertical="top" wrapText="1"/>
      <protection hidden="1"/>
    </xf>
    <xf numFmtId="170" fontId="2" fillId="0" borderId="0" xfId="1" applyNumberFormat="1" applyFont="1" applyFill="1" applyBorder="1" applyProtection="1">
      <protection hidden="1"/>
    </xf>
    <xf numFmtId="170" fontId="1" fillId="0" borderId="0" xfId="1" applyNumberFormat="1" applyFont="1" applyFill="1" applyBorder="1" applyAlignment="1" applyProtection="1">
      <protection hidden="1"/>
    </xf>
    <xf numFmtId="168" fontId="2" fillId="3" borderId="1" xfId="1" applyNumberFormat="1" applyFont="1" applyFill="1" applyBorder="1" applyAlignment="1" applyProtection="1">
      <alignment vertical="center"/>
      <protection hidden="1"/>
    </xf>
    <xf numFmtId="167" fontId="2" fillId="3" borderId="1" xfId="1" applyNumberFormat="1" applyFont="1" applyFill="1" applyBorder="1" applyAlignment="1" applyProtection="1">
      <alignment vertical="center"/>
      <protection hidden="1"/>
    </xf>
    <xf numFmtId="0" fontId="10" fillId="3" borderId="0" xfId="1" applyFont="1" applyFill="1" applyAlignment="1">
      <alignment horizontal="right"/>
    </xf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protection hidden="1"/>
    </xf>
    <xf numFmtId="0" fontId="10" fillId="3" borderId="0" xfId="1" applyFont="1" applyFill="1"/>
    <xf numFmtId="0" fontId="26" fillId="3" borderId="0" xfId="0" applyFont="1" applyFill="1" applyAlignment="1">
      <alignment horizontal="right" vertical="top" wrapText="1"/>
    </xf>
    <xf numFmtId="0" fontId="10" fillId="3" borderId="0" xfId="1" applyFont="1" applyFill="1" applyBorder="1"/>
    <xf numFmtId="0" fontId="26" fillId="3" borderId="0" xfId="0" applyFont="1" applyFill="1" applyBorder="1" applyAlignment="1">
      <alignment horizontal="center" vertical="top" wrapText="1"/>
    </xf>
    <xf numFmtId="0" fontId="1" fillId="3" borderId="0" xfId="1" applyFont="1" applyFill="1" applyBorder="1"/>
    <xf numFmtId="0" fontId="2" fillId="3" borderId="1" xfId="0" applyFont="1" applyFill="1" applyBorder="1" applyAlignment="1">
      <alignment vertical="top"/>
    </xf>
    <xf numFmtId="0" fontId="2" fillId="3" borderId="1" xfId="1" applyNumberFormat="1" applyFont="1" applyFill="1" applyBorder="1" applyAlignment="1" applyProtection="1">
      <alignment horizontal="left" vertical="top"/>
      <protection hidden="1"/>
    </xf>
    <xf numFmtId="0" fontId="13" fillId="3" borderId="0" xfId="1" applyFont="1" applyFill="1" applyAlignment="1">
      <alignment vertical="top" wrapText="1"/>
    </xf>
    <xf numFmtId="0" fontId="13" fillId="3" borderId="0" xfId="1" applyFont="1" applyFill="1" applyAlignment="1">
      <alignment horizontal="center" vertical="top" wrapText="1"/>
    </xf>
    <xf numFmtId="166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0" fontId="10" fillId="3" borderId="0" xfId="1" applyFont="1" applyFill="1" applyAlignment="1">
      <alignment horizontal="center"/>
    </xf>
    <xf numFmtId="0" fontId="26" fillId="3" borderId="0" xfId="0" applyFont="1" applyFill="1" applyAlignment="1">
      <alignment wrapText="1"/>
    </xf>
    <xf numFmtId="0" fontId="10" fillId="3" borderId="0" xfId="1" applyFont="1" applyFill="1" applyAlignment="1">
      <alignment horizontal="right" wrapText="1"/>
    </xf>
    <xf numFmtId="0" fontId="2" fillId="3" borderId="1" xfId="0" applyFont="1" applyFill="1" applyBorder="1" applyAlignment="1">
      <alignment horizontal="left" vertical="top"/>
    </xf>
    <xf numFmtId="168" fontId="12" fillId="0" borderId="0" xfId="1" applyNumberFormat="1" applyFont="1" applyFill="1" applyBorder="1" applyProtection="1">
      <protection hidden="1"/>
    </xf>
    <xf numFmtId="167" fontId="4" fillId="3" borderId="7" xfId="1" applyNumberFormat="1" applyFont="1" applyFill="1" applyBorder="1" applyAlignment="1" applyProtection="1">
      <alignment horizontal="right" vertical="center"/>
      <protection hidden="1"/>
    </xf>
    <xf numFmtId="0" fontId="1" fillId="3" borderId="0" xfId="1" applyFont="1" applyFill="1" applyBorder="1" applyAlignment="1" applyProtection="1">
      <protection hidden="1"/>
    </xf>
    <xf numFmtId="4" fontId="1" fillId="3" borderId="0" xfId="1" applyNumberFormat="1" applyFont="1" applyFill="1" applyBorder="1" applyAlignment="1" applyProtection="1">
      <protection hidden="1"/>
    </xf>
    <xf numFmtId="0" fontId="12" fillId="3" borderId="0" xfId="1" applyNumberFormat="1" applyFont="1" applyFill="1" applyBorder="1" applyAlignment="1" applyProtection="1">
      <alignment horizontal="center"/>
      <protection hidden="1"/>
    </xf>
    <xf numFmtId="0" fontId="1" fillId="3" borderId="0" xfId="1" applyFill="1" applyBorder="1"/>
    <xf numFmtId="168" fontId="2" fillId="5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Border="1"/>
    <xf numFmtId="0" fontId="26" fillId="0" borderId="0" xfId="0" applyFont="1" applyFill="1" applyBorder="1" applyAlignment="1">
      <alignment horizontal="center" vertical="top" wrapText="1"/>
    </xf>
    <xf numFmtId="0" fontId="1" fillId="0" borderId="0" xfId="1" applyFont="1" applyFill="1" applyBorder="1"/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10" fillId="3" borderId="0" xfId="1" applyFont="1" applyFill="1" applyAlignment="1">
      <alignment horizontal="right"/>
    </xf>
    <xf numFmtId="0" fontId="4" fillId="3" borderId="0" xfId="1" applyFont="1" applyFill="1" applyBorder="1" applyAlignment="1">
      <alignment horizontal="center" vertical="top" wrapText="1"/>
    </xf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1" applyFont="1" applyFill="1" applyBorder="1" applyAlignment="1">
      <alignment horizontal="center" vertical="center"/>
    </xf>
    <xf numFmtId="0" fontId="4" fillId="3" borderId="1" xfId="1" applyNumberFormat="1" applyFont="1" applyFill="1" applyBorder="1" applyAlignment="1" applyProtection="1">
      <protection hidden="1"/>
    </xf>
    <xf numFmtId="0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22" fillId="0" borderId="0" xfId="2" quotePrefix="1" applyFont="1" applyFill="1" applyAlignment="1">
      <alignment wrapText="1"/>
    </xf>
    <xf numFmtId="49" fontId="22" fillId="0" borderId="0" xfId="2" quotePrefix="1" applyNumberFormat="1" applyFont="1" applyFill="1" applyAlignment="1">
      <alignment wrapText="1"/>
    </xf>
    <xf numFmtId="0" fontId="22" fillId="0" borderId="0" xfId="2" applyFont="1" applyFill="1" applyBorder="1" applyAlignment="1">
      <alignment wrapText="1"/>
    </xf>
    <xf numFmtId="0" fontId="22" fillId="0" borderId="0" xfId="2" applyFont="1" applyFill="1" applyAlignment="1">
      <alignment wrapText="1"/>
    </xf>
    <xf numFmtId="0" fontId="10" fillId="0" borderId="0" xfId="2" applyFont="1" applyFill="1" applyAlignment="1">
      <alignment horizontal="right" wrapText="1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0" fontId="22" fillId="0" borderId="1" xfId="2" quotePrefix="1" applyFont="1" applyFill="1" applyBorder="1" applyAlignment="1">
      <alignment wrapText="1"/>
    </xf>
    <xf numFmtId="0" fontId="10" fillId="0" borderId="4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top"/>
    </xf>
    <xf numFmtId="49" fontId="10" fillId="0" borderId="1" xfId="2" applyNumberFormat="1" applyFont="1" applyFill="1" applyBorder="1" applyAlignment="1">
      <alignment horizontal="center" vertical="top"/>
    </xf>
    <xf numFmtId="0" fontId="13" fillId="0" borderId="1" xfId="2" applyNumberFormat="1" applyFont="1" applyFill="1" applyBorder="1" applyAlignment="1">
      <alignment vertical="top" wrapText="1"/>
    </xf>
    <xf numFmtId="168" fontId="13" fillId="3" borderId="1" xfId="2" applyNumberFormat="1" applyFont="1" applyFill="1" applyBorder="1" applyAlignment="1">
      <alignment horizontal="right" vertical="center"/>
    </xf>
    <xf numFmtId="49" fontId="10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vertical="top" wrapText="1"/>
    </xf>
    <xf numFmtId="168" fontId="10" fillId="0" borderId="0" xfId="2" applyNumberFormat="1" applyFont="1" applyFill="1" applyBorder="1" applyAlignment="1">
      <alignment vertical="top"/>
    </xf>
    <xf numFmtId="0" fontId="20" fillId="0" borderId="0" xfId="2" applyFill="1" applyBorder="1"/>
    <xf numFmtId="0" fontId="20" fillId="0" borderId="0" xfId="2" applyFill="1"/>
    <xf numFmtId="0" fontId="10" fillId="0" borderId="1" xfId="2" applyNumberFormat="1" applyFont="1" applyFill="1" applyBorder="1" applyAlignment="1">
      <alignment vertical="top" wrapText="1"/>
    </xf>
    <xf numFmtId="168" fontId="10" fillId="3" borderId="1" xfId="2" applyNumberFormat="1" applyFont="1" applyFill="1" applyBorder="1" applyAlignment="1">
      <alignment horizontal="right" vertical="center"/>
    </xf>
    <xf numFmtId="0" fontId="30" fillId="0" borderId="1" xfId="2" applyNumberFormat="1" applyFont="1" applyFill="1" applyBorder="1" applyAlignment="1">
      <alignment vertical="top" wrapText="1"/>
    </xf>
    <xf numFmtId="168" fontId="30" fillId="3" borderId="1" xfId="2" applyNumberFormat="1" applyFont="1" applyFill="1" applyBorder="1" applyAlignment="1">
      <alignment horizontal="right" vertical="center"/>
    </xf>
    <xf numFmtId="169" fontId="10" fillId="3" borderId="1" xfId="2" applyNumberFormat="1" applyFont="1" applyFill="1" applyBorder="1" applyAlignment="1">
      <alignment horizontal="right" vertical="center" wrapText="1"/>
    </xf>
    <xf numFmtId="168" fontId="10" fillId="3" borderId="2" xfId="2" applyNumberFormat="1" applyFont="1" applyFill="1" applyBorder="1" applyAlignment="1">
      <alignment horizontal="right" vertical="center"/>
    </xf>
    <xf numFmtId="168" fontId="13" fillId="4" borderId="1" xfId="2" applyNumberFormat="1" applyFont="1" applyFill="1" applyBorder="1" applyAlignment="1">
      <alignment horizontal="right" vertical="center"/>
    </xf>
    <xf numFmtId="0" fontId="10" fillId="3" borderId="1" xfId="2" applyFont="1" applyFill="1" applyBorder="1" applyAlignment="1">
      <alignment horizontal="right" vertical="center" wrapText="1"/>
    </xf>
    <xf numFmtId="49" fontId="20" fillId="0" borderId="0" xfId="2" applyNumberFormat="1" applyFill="1"/>
    <xf numFmtId="0" fontId="20" fillId="0" borderId="0" xfId="2"/>
    <xf numFmtId="0" fontId="10" fillId="0" borderId="0" xfId="1" applyFont="1" applyFill="1" applyAlignment="1">
      <alignment horizontal="right" vertical="center"/>
    </xf>
    <xf numFmtId="0" fontId="10" fillId="6" borderId="0" xfId="1" applyFont="1" applyFill="1" applyAlignment="1">
      <alignment horizontal="right" vertical="center"/>
    </xf>
    <xf numFmtId="0" fontId="2" fillId="0" borderId="0" xfId="2" applyFont="1"/>
    <xf numFmtId="0" fontId="20" fillId="0" borderId="0" xfId="2" applyAlignment="1">
      <alignment horizontal="right"/>
    </xf>
    <xf numFmtId="0" fontId="25" fillId="0" borderId="0" xfId="2" applyFont="1"/>
    <xf numFmtId="0" fontId="16" fillId="0" borderId="0" xfId="2" applyFont="1"/>
    <xf numFmtId="0" fontId="10" fillId="0" borderId="0" xfId="2" applyFont="1"/>
    <xf numFmtId="0" fontId="20" fillId="0" borderId="1" xfId="2" applyBorder="1" applyAlignment="1">
      <alignment vertical="center"/>
    </xf>
    <xf numFmtId="171" fontId="20" fillId="0" borderId="1" xfId="2" applyNumberFormat="1" applyBorder="1" applyAlignment="1">
      <alignment horizontal="center" vertical="center"/>
    </xf>
    <xf numFmtId="0" fontId="20" fillId="0" borderId="1" xfId="2" applyBorder="1" applyAlignment="1">
      <alignment horizontal="justify" vertical="center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wrapText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6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8" fontId="4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10" fillId="3" borderId="0" xfId="1" applyNumberFormat="1" applyFont="1" applyFill="1" applyBorder="1"/>
    <xf numFmtId="169" fontId="26" fillId="3" borderId="0" xfId="0" applyNumberFormat="1" applyFont="1" applyFill="1" applyBorder="1" applyAlignment="1">
      <alignment horizontal="center" vertical="top" wrapText="1"/>
    </xf>
    <xf numFmtId="169" fontId="10" fillId="3" borderId="0" xfId="1" applyNumberFormat="1" applyFont="1" applyFill="1" applyBorder="1" applyAlignment="1">
      <alignment horizontal="right"/>
    </xf>
    <xf numFmtId="169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169" fontId="2" fillId="3" borderId="1" xfId="1" applyNumberFormat="1" applyFont="1" applyFill="1" applyBorder="1" applyAlignment="1" applyProtection="1">
      <alignment horizontal="right" vertical="center"/>
      <protection hidden="1"/>
    </xf>
    <xf numFmtId="169" fontId="2" fillId="3" borderId="1" xfId="1" applyNumberFormat="1" applyFont="1" applyFill="1" applyBorder="1" applyAlignment="1" applyProtection="1">
      <alignment vertical="center"/>
      <protection hidden="1"/>
    </xf>
    <xf numFmtId="169" fontId="4" fillId="3" borderId="1" xfId="1" applyNumberFormat="1" applyFont="1" applyFill="1" applyBorder="1" applyAlignment="1" applyProtection="1">
      <alignment horizontal="right"/>
      <protection hidden="1"/>
    </xf>
    <xf numFmtId="169" fontId="4" fillId="0" borderId="7" xfId="1" applyNumberFormat="1" applyFont="1" applyFill="1" applyBorder="1" applyAlignment="1" applyProtection="1">
      <alignment horizontal="right" vertical="center"/>
      <protection hidden="1"/>
    </xf>
    <xf numFmtId="169" fontId="12" fillId="0" borderId="7" xfId="1" applyNumberFormat="1" applyFont="1" applyFill="1" applyBorder="1" applyAlignment="1" applyProtection="1">
      <protection hidden="1"/>
    </xf>
    <xf numFmtId="169" fontId="1" fillId="0" borderId="0" xfId="1" applyNumberFormat="1" applyFont="1" applyFill="1" applyBorder="1" applyAlignment="1" applyProtection="1">
      <protection hidden="1"/>
    </xf>
    <xf numFmtId="169" fontId="12" fillId="0" borderId="7" xfId="1" applyNumberFormat="1" applyFont="1" applyFill="1" applyBorder="1" applyAlignment="1" applyProtection="1">
      <alignment horizontal="center"/>
      <protection hidden="1"/>
    </xf>
    <xf numFmtId="169" fontId="1" fillId="0" borderId="7" xfId="1" applyNumberFormat="1" applyFill="1" applyBorder="1"/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13" fillId="7" borderId="1" xfId="2" applyNumberFormat="1" applyFont="1" applyFill="1" applyBorder="1" applyAlignment="1">
      <alignment horizontal="right" vertical="center"/>
    </xf>
    <xf numFmtId="169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10" fillId="0" borderId="0" xfId="2" applyNumberFormat="1" applyFont="1" applyFill="1" applyBorder="1" applyAlignment="1">
      <alignment horizontal="right" vertical="center"/>
    </xf>
    <xf numFmtId="0" fontId="13" fillId="0" borderId="2" xfId="2" applyNumberFormat="1" applyFont="1" applyFill="1" applyBorder="1" applyAlignment="1">
      <alignment horizontal="left" vertical="top" wrapText="1"/>
    </xf>
    <xf numFmtId="0" fontId="13" fillId="0" borderId="5" xfId="2" applyNumberFormat="1" applyFont="1" applyFill="1" applyBorder="1" applyAlignment="1">
      <alignment horizontal="left" vertical="top" wrapText="1"/>
    </xf>
    <xf numFmtId="0" fontId="13" fillId="0" borderId="3" xfId="2" applyNumberFormat="1" applyFont="1" applyFill="1" applyBorder="1" applyAlignment="1">
      <alignment horizontal="left" vertical="top" wrapText="1"/>
    </xf>
    <xf numFmtId="0" fontId="10" fillId="0" borderId="0" xfId="1" applyFont="1" applyFill="1" applyAlignment="1">
      <alignment horizontal="right" vertical="center" wrapText="1"/>
    </xf>
    <xf numFmtId="168" fontId="10" fillId="6" borderId="0" xfId="2" applyNumberFormat="1" applyFont="1" applyFill="1" applyBorder="1" applyAlignment="1">
      <alignment horizontal="right" vertical="top"/>
    </xf>
    <xf numFmtId="0" fontId="13" fillId="0" borderId="0" xfId="2" quotePrefix="1" applyFont="1" applyFill="1" applyAlignment="1">
      <alignment horizontal="center" wrapText="1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5" xfId="2" quotePrefix="1" applyNumberFormat="1" applyFont="1" applyFill="1" applyBorder="1" applyAlignment="1">
      <alignment horizontal="center" vertical="center" wrapText="1"/>
    </xf>
    <xf numFmtId="49" fontId="10" fillId="0" borderId="3" xfId="2" quotePrefix="1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quotePrefix="1" applyNumberFormat="1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4" fillId="0" borderId="0" xfId="2" applyFont="1" applyAlignment="1">
      <alignment horizontal="center" vertical="center" wrapText="1"/>
    </xf>
    <xf numFmtId="0" fontId="10" fillId="3" borderId="0" xfId="1" applyFont="1" applyFill="1" applyAlignment="1">
      <alignment horizontal="right"/>
    </xf>
    <xf numFmtId="0" fontId="4" fillId="3" borderId="0" xfId="1" applyFont="1" applyFill="1" applyBorder="1" applyAlignment="1">
      <alignment horizontal="center" vertical="top" wrapText="1"/>
    </xf>
    <xf numFmtId="0" fontId="10" fillId="3" borderId="0" xfId="1" applyFont="1" applyFill="1" applyAlignment="1">
      <alignment horizontal="right" vertical="center" wrapText="1"/>
    </xf>
    <xf numFmtId="0" fontId="26" fillId="3" borderId="0" xfId="0" applyFont="1" applyFill="1" applyAlignment="1">
      <alignment horizontal="right" vertical="center" wrapText="1"/>
    </xf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26" fillId="3" borderId="1" xfId="0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6" fillId="0" borderId="1" xfId="0" applyFont="1" applyFill="1" applyBorder="1" applyAlignment="1">
      <alignment horizontal="center" vertical="center" wrapText="1"/>
    </xf>
    <xf numFmtId="0" fontId="26" fillId="3" borderId="0" xfId="0" applyFont="1" applyFill="1" applyAlignment="1">
      <alignment horizontal="right"/>
    </xf>
    <xf numFmtId="0" fontId="4" fillId="3" borderId="0" xfId="1" applyFont="1" applyFill="1" applyAlignment="1">
      <alignment horizontal="center" vertical="top" wrapText="1"/>
    </xf>
    <xf numFmtId="0" fontId="26" fillId="3" borderId="0" xfId="0" applyFont="1" applyFill="1" applyAlignment="1">
      <alignment horizontal="center" vertical="top" wrapText="1"/>
    </xf>
    <xf numFmtId="0" fontId="2" fillId="3" borderId="1" xfId="1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11" fillId="3" borderId="0" xfId="1" applyFont="1" applyFill="1" applyAlignment="1">
      <alignment horizontal="right"/>
    </xf>
    <xf numFmtId="0" fontId="0" fillId="3" borderId="0" xfId="0" applyFill="1" applyAlignment="1">
      <alignment horizontal="center" vertical="top" wrapText="1"/>
    </xf>
    <xf numFmtId="0" fontId="4" fillId="3" borderId="1" xfId="1" applyNumberFormat="1" applyFont="1" applyFill="1" applyBorder="1" applyAlignment="1" applyProtection="1">
      <protection hidden="1"/>
    </xf>
    <xf numFmtId="0" fontId="0" fillId="3" borderId="1" xfId="0" applyFill="1" applyBorder="1" applyAlignment="1"/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protection hidden="1"/>
    </xf>
    <xf numFmtId="0" fontId="0" fillId="0" borderId="5" xfId="0" applyBorder="1" applyAlignment="1"/>
    <xf numFmtId="0" fontId="0" fillId="0" borderId="3" xfId="0" applyBorder="1" applyAlignment="1"/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vertical="center" wrapText="1"/>
    </xf>
    <xf numFmtId="0" fontId="10" fillId="6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0" xfId="1" applyFont="1" applyFill="1" applyAlignment="1">
      <alignment horizontal="center" vertical="top" wrapText="1"/>
    </xf>
    <xf numFmtId="0" fontId="7" fillId="0" borderId="0" xfId="0" applyFont="1" applyAlignment="1">
      <alignment wrapText="1"/>
    </xf>
    <xf numFmtId="0" fontId="18" fillId="3" borderId="0" xfId="0" applyFont="1" applyFill="1" applyAlignment="1">
      <alignment horizontal="right" vertical="center" wrapText="1"/>
    </xf>
    <xf numFmtId="0" fontId="17" fillId="0" borderId="0" xfId="0" applyFont="1" applyAlignment="1">
      <alignment horizontal="right"/>
    </xf>
    <xf numFmtId="0" fontId="18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0" fillId="3" borderId="0" xfId="0" applyFill="1" applyAlignment="1">
      <alignment horizontal="right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4"/>
  <sheetViews>
    <sheetView view="pageBreakPreview" zoomScaleNormal="100" zoomScaleSheetLayoutView="100" workbookViewId="0">
      <pane xSplit="10" ySplit="10" topLeftCell="K52" activePane="bottomRight" state="frozen"/>
      <selection activeCell="B5" sqref="B5"/>
      <selection pane="topRight" activeCell="N5" sqref="N5"/>
      <selection pane="bottomLeft" activeCell="B15" sqref="B15"/>
      <selection pane="bottomRight" activeCell="K3" sqref="K3:M3"/>
    </sheetView>
  </sheetViews>
  <sheetFormatPr defaultRowHeight="12.75" x14ac:dyDescent="0.2"/>
  <cols>
    <col min="1" max="1" width="3.85546875" style="215" customWidth="1"/>
    <col min="2" max="2" width="4.42578125" style="224" customWidth="1"/>
    <col min="3" max="3" width="2.5703125" style="224" customWidth="1"/>
    <col min="4" max="4" width="3.5703125" style="224" customWidth="1"/>
    <col min="5" max="5" width="3" style="224" customWidth="1"/>
    <col min="6" max="6" width="4.28515625" style="224" customWidth="1"/>
    <col min="7" max="7" width="4.140625" style="224" customWidth="1"/>
    <col min="8" max="8" width="5.140625" style="224" customWidth="1"/>
    <col min="9" max="9" width="5.7109375" style="224" customWidth="1"/>
    <col min="10" max="10" width="51.85546875" style="224" customWidth="1"/>
    <col min="11" max="13" width="12.5703125" style="215" customWidth="1"/>
    <col min="14" max="14" width="3.5703125" style="214" bestFit="1" customWidth="1"/>
    <col min="15" max="15" width="1.85546875" style="214" bestFit="1" customWidth="1"/>
    <col min="16" max="17" width="2.7109375" style="214" bestFit="1" customWidth="1"/>
    <col min="18" max="18" width="3.5703125" style="214" bestFit="1" customWidth="1"/>
    <col min="19" max="19" width="2.7109375" style="214" bestFit="1" customWidth="1"/>
    <col min="20" max="20" width="4.42578125" style="214" bestFit="1" customWidth="1"/>
    <col min="21" max="25" width="9.140625" style="214"/>
    <col min="26" max="37" width="2" style="214" bestFit="1" customWidth="1"/>
    <col min="38" max="256" width="9.140625" style="215"/>
    <col min="257" max="257" width="3.85546875" style="215" customWidth="1"/>
    <col min="258" max="258" width="4.42578125" style="215" customWidth="1"/>
    <col min="259" max="259" width="2.5703125" style="215" customWidth="1"/>
    <col min="260" max="260" width="3.5703125" style="215" customWidth="1"/>
    <col min="261" max="261" width="3" style="215" customWidth="1"/>
    <col min="262" max="262" width="4.28515625" style="215" customWidth="1"/>
    <col min="263" max="263" width="4.140625" style="215" customWidth="1"/>
    <col min="264" max="264" width="5.140625" style="215" customWidth="1"/>
    <col min="265" max="265" width="5.7109375" style="215" customWidth="1"/>
    <col min="266" max="266" width="51.85546875" style="215" customWidth="1"/>
    <col min="267" max="269" width="12.5703125" style="215" customWidth="1"/>
    <col min="270" max="270" width="3.5703125" style="215" bestFit="1" customWidth="1"/>
    <col min="271" max="271" width="1.85546875" style="215" bestFit="1" customWidth="1"/>
    <col min="272" max="273" width="2.7109375" style="215" bestFit="1" customWidth="1"/>
    <col min="274" max="274" width="3.5703125" style="215" bestFit="1" customWidth="1"/>
    <col min="275" max="275" width="2.7109375" style="215" bestFit="1" customWidth="1"/>
    <col min="276" max="276" width="4.42578125" style="215" bestFit="1" customWidth="1"/>
    <col min="277" max="281" width="9.140625" style="215"/>
    <col min="282" max="293" width="2" style="215" bestFit="1" customWidth="1"/>
    <col min="294" max="512" width="9.140625" style="215"/>
    <col min="513" max="513" width="3.85546875" style="215" customWidth="1"/>
    <col min="514" max="514" width="4.42578125" style="215" customWidth="1"/>
    <col min="515" max="515" width="2.5703125" style="215" customWidth="1"/>
    <col min="516" max="516" width="3.5703125" style="215" customWidth="1"/>
    <col min="517" max="517" width="3" style="215" customWidth="1"/>
    <col min="518" max="518" width="4.28515625" style="215" customWidth="1"/>
    <col min="519" max="519" width="4.140625" style="215" customWidth="1"/>
    <col min="520" max="520" width="5.140625" style="215" customWidth="1"/>
    <col min="521" max="521" width="5.7109375" style="215" customWidth="1"/>
    <col min="522" max="522" width="51.85546875" style="215" customWidth="1"/>
    <col min="523" max="525" width="12.5703125" style="215" customWidth="1"/>
    <col min="526" max="526" width="3.5703125" style="215" bestFit="1" customWidth="1"/>
    <col min="527" max="527" width="1.85546875" style="215" bestFit="1" customWidth="1"/>
    <col min="528" max="529" width="2.7109375" style="215" bestFit="1" customWidth="1"/>
    <col min="530" max="530" width="3.5703125" style="215" bestFit="1" customWidth="1"/>
    <col min="531" max="531" width="2.7109375" style="215" bestFit="1" customWidth="1"/>
    <col min="532" max="532" width="4.42578125" style="215" bestFit="1" customWidth="1"/>
    <col min="533" max="537" width="9.140625" style="215"/>
    <col min="538" max="549" width="2" style="215" bestFit="1" customWidth="1"/>
    <col min="550" max="768" width="9.140625" style="215"/>
    <col min="769" max="769" width="3.85546875" style="215" customWidth="1"/>
    <col min="770" max="770" width="4.42578125" style="215" customWidth="1"/>
    <col min="771" max="771" width="2.5703125" style="215" customWidth="1"/>
    <col min="772" max="772" width="3.5703125" style="215" customWidth="1"/>
    <col min="773" max="773" width="3" style="215" customWidth="1"/>
    <col min="774" max="774" width="4.28515625" style="215" customWidth="1"/>
    <col min="775" max="775" width="4.140625" style="215" customWidth="1"/>
    <col min="776" max="776" width="5.140625" style="215" customWidth="1"/>
    <col min="777" max="777" width="5.7109375" style="215" customWidth="1"/>
    <col min="778" max="778" width="51.85546875" style="215" customWidth="1"/>
    <col min="779" max="781" width="12.5703125" style="215" customWidth="1"/>
    <col min="782" max="782" width="3.5703125" style="215" bestFit="1" customWidth="1"/>
    <col min="783" max="783" width="1.85546875" style="215" bestFit="1" customWidth="1"/>
    <col min="784" max="785" width="2.7109375" style="215" bestFit="1" customWidth="1"/>
    <col min="786" max="786" width="3.5703125" style="215" bestFit="1" customWidth="1"/>
    <col min="787" max="787" width="2.7109375" style="215" bestFit="1" customWidth="1"/>
    <col min="788" max="788" width="4.42578125" style="215" bestFit="1" customWidth="1"/>
    <col min="789" max="793" width="9.140625" style="215"/>
    <col min="794" max="805" width="2" style="215" bestFit="1" customWidth="1"/>
    <col min="806" max="1024" width="9.140625" style="215"/>
    <col min="1025" max="1025" width="3.85546875" style="215" customWidth="1"/>
    <col min="1026" max="1026" width="4.42578125" style="215" customWidth="1"/>
    <col min="1027" max="1027" width="2.5703125" style="215" customWidth="1"/>
    <col min="1028" max="1028" width="3.5703125" style="215" customWidth="1"/>
    <col min="1029" max="1029" width="3" style="215" customWidth="1"/>
    <col min="1030" max="1030" width="4.28515625" style="215" customWidth="1"/>
    <col min="1031" max="1031" width="4.140625" style="215" customWidth="1"/>
    <col min="1032" max="1032" width="5.140625" style="215" customWidth="1"/>
    <col min="1033" max="1033" width="5.7109375" style="215" customWidth="1"/>
    <col min="1034" max="1034" width="51.85546875" style="215" customWidth="1"/>
    <col min="1035" max="1037" width="12.5703125" style="215" customWidth="1"/>
    <col min="1038" max="1038" width="3.5703125" style="215" bestFit="1" customWidth="1"/>
    <col min="1039" max="1039" width="1.85546875" style="215" bestFit="1" customWidth="1"/>
    <col min="1040" max="1041" width="2.7109375" style="215" bestFit="1" customWidth="1"/>
    <col min="1042" max="1042" width="3.5703125" style="215" bestFit="1" customWidth="1"/>
    <col min="1043" max="1043" width="2.7109375" style="215" bestFit="1" customWidth="1"/>
    <col min="1044" max="1044" width="4.42578125" style="215" bestFit="1" customWidth="1"/>
    <col min="1045" max="1049" width="9.140625" style="215"/>
    <col min="1050" max="1061" width="2" style="215" bestFit="1" customWidth="1"/>
    <col min="1062" max="1280" width="9.140625" style="215"/>
    <col min="1281" max="1281" width="3.85546875" style="215" customWidth="1"/>
    <col min="1282" max="1282" width="4.42578125" style="215" customWidth="1"/>
    <col min="1283" max="1283" width="2.5703125" style="215" customWidth="1"/>
    <col min="1284" max="1284" width="3.5703125" style="215" customWidth="1"/>
    <col min="1285" max="1285" width="3" style="215" customWidth="1"/>
    <col min="1286" max="1286" width="4.28515625" style="215" customWidth="1"/>
    <col min="1287" max="1287" width="4.140625" style="215" customWidth="1"/>
    <col min="1288" max="1288" width="5.140625" style="215" customWidth="1"/>
    <col min="1289" max="1289" width="5.7109375" style="215" customWidth="1"/>
    <col min="1290" max="1290" width="51.85546875" style="215" customWidth="1"/>
    <col min="1291" max="1293" width="12.5703125" style="215" customWidth="1"/>
    <col min="1294" max="1294" width="3.5703125" style="215" bestFit="1" customWidth="1"/>
    <col min="1295" max="1295" width="1.85546875" style="215" bestFit="1" customWidth="1"/>
    <col min="1296" max="1297" width="2.7109375" style="215" bestFit="1" customWidth="1"/>
    <col min="1298" max="1298" width="3.5703125" style="215" bestFit="1" customWidth="1"/>
    <col min="1299" max="1299" width="2.7109375" style="215" bestFit="1" customWidth="1"/>
    <col min="1300" max="1300" width="4.42578125" style="215" bestFit="1" customWidth="1"/>
    <col min="1301" max="1305" width="9.140625" style="215"/>
    <col min="1306" max="1317" width="2" style="215" bestFit="1" customWidth="1"/>
    <col min="1318" max="1536" width="9.140625" style="215"/>
    <col min="1537" max="1537" width="3.85546875" style="215" customWidth="1"/>
    <col min="1538" max="1538" width="4.42578125" style="215" customWidth="1"/>
    <col min="1539" max="1539" width="2.5703125" style="215" customWidth="1"/>
    <col min="1540" max="1540" width="3.5703125" style="215" customWidth="1"/>
    <col min="1541" max="1541" width="3" style="215" customWidth="1"/>
    <col min="1542" max="1542" width="4.28515625" style="215" customWidth="1"/>
    <col min="1543" max="1543" width="4.140625" style="215" customWidth="1"/>
    <col min="1544" max="1544" width="5.140625" style="215" customWidth="1"/>
    <col min="1545" max="1545" width="5.7109375" style="215" customWidth="1"/>
    <col min="1546" max="1546" width="51.85546875" style="215" customWidth="1"/>
    <col min="1547" max="1549" width="12.5703125" style="215" customWidth="1"/>
    <col min="1550" max="1550" width="3.5703125" style="215" bestFit="1" customWidth="1"/>
    <col min="1551" max="1551" width="1.85546875" style="215" bestFit="1" customWidth="1"/>
    <col min="1552" max="1553" width="2.7109375" style="215" bestFit="1" customWidth="1"/>
    <col min="1554" max="1554" width="3.5703125" style="215" bestFit="1" customWidth="1"/>
    <col min="1555" max="1555" width="2.7109375" style="215" bestFit="1" customWidth="1"/>
    <col min="1556" max="1556" width="4.42578125" style="215" bestFit="1" customWidth="1"/>
    <col min="1557" max="1561" width="9.140625" style="215"/>
    <col min="1562" max="1573" width="2" style="215" bestFit="1" customWidth="1"/>
    <col min="1574" max="1792" width="9.140625" style="215"/>
    <col min="1793" max="1793" width="3.85546875" style="215" customWidth="1"/>
    <col min="1794" max="1794" width="4.42578125" style="215" customWidth="1"/>
    <col min="1795" max="1795" width="2.5703125" style="215" customWidth="1"/>
    <col min="1796" max="1796" width="3.5703125" style="215" customWidth="1"/>
    <col min="1797" max="1797" width="3" style="215" customWidth="1"/>
    <col min="1798" max="1798" width="4.28515625" style="215" customWidth="1"/>
    <col min="1799" max="1799" width="4.140625" style="215" customWidth="1"/>
    <col min="1800" max="1800" width="5.140625" style="215" customWidth="1"/>
    <col min="1801" max="1801" width="5.7109375" style="215" customWidth="1"/>
    <col min="1802" max="1802" width="51.85546875" style="215" customWidth="1"/>
    <col min="1803" max="1805" width="12.5703125" style="215" customWidth="1"/>
    <col min="1806" max="1806" width="3.5703125" style="215" bestFit="1" customWidth="1"/>
    <col min="1807" max="1807" width="1.85546875" style="215" bestFit="1" customWidth="1"/>
    <col min="1808" max="1809" width="2.7109375" style="215" bestFit="1" customWidth="1"/>
    <col min="1810" max="1810" width="3.5703125" style="215" bestFit="1" customWidth="1"/>
    <col min="1811" max="1811" width="2.7109375" style="215" bestFit="1" customWidth="1"/>
    <col min="1812" max="1812" width="4.42578125" style="215" bestFit="1" customWidth="1"/>
    <col min="1813" max="1817" width="9.140625" style="215"/>
    <col min="1818" max="1829" width="2" style="215" bestFit="1" customWidth="1"/>
    <col min="1830" max="2048" width="9.140625" style="215"/>
    <col min="2049" max="2049" width="3.85546875" style="215" customWidth="1"/>
    <col min="2050" max="2050" width="4.42578125" style="215" customWidth="1"/>
    <col min="2051" max="2051" width="2.5703125" style="215" customWidth="1"/>
    <col min="2052" max="2052" width="3.5703125" style="215" customWidth="1"/>
    <col min="2053" max="2053" width="3" style="215" customWidth="1"/>
    <col min="2054" max="2054" width="4.28515625" style="215" customWidth="1"/>
    <col min="2055" max="2055" width="4.140625" style="215" customWidth="1"/>
    <col min="2056" max="2056" width="5.140625" style="215" customWidth="1"/>
    <col min="2057" max="2057" width="5.7109375" style="215" customWidth="1"/>
    <col min="2058" max="2058" width="51.85546875" style="215" customWidth="1"/>
    <col min="2059" max="2061" width="12.5703125" style="215" customWidth="1"/>
    <col min="2062" max="2062" width="3.5703125" style="215" bestFit="1" customWidth="1"/>
    <col min="2063" max="2063" width="1.85546875" style="215" bestFit="1" customWidth="1"/>
    <col min="2064" max="2065" width="2.7109375" style="215" bestFit="1" customWidth="1"/>
    <col min="2066" max="2066" width="3.5703125" style="215" bestFit="1" customWidth="1"/>
    <col min="2067" max="2067" width="2.7109375" style="215" bestFit="1" customWidth="1"/>
    <col min="2068" max="2068" width="4.42578125" style="215" bestFit="1" customWidth="1"/>
    <col min="2069" max="2073" width="9.140625" style="215"/>
    <col min="2074" max="2085" width="2" style="215" bestFit="1" customWidth="1"/>
    <col min="2086" max="2304" width="9.140625" style="215"/>
    <col min="2305" max="2305" width="3.85546875" style="215" customWidth="1"/>
    <col min="2306" max="2306" width="4.42578125" style="215" customWidth="1"/>
    <col min="2307" max="2307" width="2.5703125" style="215" customWidth="1"/>
    <col min="2308" max="2308" width="3.5703125" style="215" customWidth="1"/>
    <col min="2309" max="2309" width="3" style="215" customWidth="1"/>
    <col min="2310" max="2310" width="4.28515625" style="215" customWidth="1"/>
    <col min="2311" max="2311" width="4.140625" style="215" customWidth="1"/>
    <col min="2312" max="2312" width="5.140625" style="215" customWidth="1"/>
    <col min="2313" max="2313" width="5.7109375" style="215" customWidth="1"/>
    <col min="2314" max="2314" width="51.85546875" style="215" customWidth="1"/>
    <col min="2315" max="2317" width="12.5703125" style="215" customWidth="1"/>
    <col min="2318" max="2318" width="3.5703125" style="215" bestFit="1" customWidth="1"/>
    <col min="2319" max="2319" width="1.85546875" style="215" bestFit="1" customWidth="1"/>
    <col min="2320" max="2321" width="2.7109375" style="215" bestFit="1" customWidth="1"/>
    <col min="2322" max="2322" width="3.5703125" style="215" bestFit="1" customWidth="1"/>
    <col min="2323" max="2323" width="2.7109375" style="215" bestFit="1" customWidth="1"/>
    <col min="2324" max="2324" width="4.42578125" style="215" bestFit="1" customWidth="1"/>
    <col min="2325" max="2329" width="9.140625" style="215"/>
    <col min="2330" max="2341" width="2" style="215" bestFit="1" customWidth="1"/>
    <col min="2342" max="2560" width="9.140625" style="215"/>
    <col min="2561" max="2561" width="3.85546875" style="215" customWidth="1"/>
    <col min="2562" max="2562" width="4.42578125" style="215" customWidth="1"/>
    <col min="2563" max="2563" width="2.5703125" style="215" customWidth="1"/>
    <col min="2564" max="2564" width="3.5703125" style="215" customWidth="1"/>
    <col min="2565" max="2565" width="3" style="215" customWidth="1"/>
    <col min="2566" max="2566" width="4.28515625" style="215" customWidth="1"/>
    <col min="2567" max="2567" width="4.140625" style="215" customWidth="1"/>
    <col min="2568" max="2568" width="5.140625" style="215" customWidth="1"/>
    <col min="2569" max="2569" width="5.7109375" style="215" customWidth="1"/>
    <col min="2570" max="2570" width="51.85546875" style="215" customWidth="1"/>
    <col min="2571" max="2573" width="12.5703125" style="215" customWidth="1"/>
    <col min="2574" max="2574" width="3.5703125" style="215" bestFit="1" customWidth="1"/>
    <col min="2575" max="2575" width="1.85546875" style="215" bestFit="1" customWidth="1"/>
    <col min="2576" max="2577" width="2.7109375" style="215" bestFit="1" customWidth="1"/>
    <col min="2578" max="2578" width="3.5703125" style="215" bestFit="1" customWidth="1"/>
    <col min="2579" max="2579" width="2.7109375" style="215" bestFit="1" customWidth="1"/>
    <col min="2580" max="2580" width="4.42578125" style="215" bestFit="1" customWidth="1"/>
    <col min="2581" max="2585" width="9.140625" style="215"/>
    <col min="2586" max="2597" width="2" style="215" bestFit="1" customWidth="1"/>
    <col min="2598" max="2816" width="9.140625" style="215"/>
    <col min="2817" max="2817" width="3.85546875" style="215" customWidth="1"/>
    <col min="2818" max="2818" width="4.42578125" style="215" customWidth="1"/>
    <col min="2819" max="2819" width="2.5703125" style="215" customWidth="1"/>
    <col min="2820" max="2820" width="3.5703125" style="215" customWidth="1"/>
    <col min="2821" max="2821" width="3" style="215" customWidth="1"/>
    <col min="2822" max="2822" width="4.28515625" style="215" customWidth="1"/>
    <col min="2823" max="2823" width="4.140625" style="215" customWidth="1"/>
    <col min="2824" max="2824" width="5.140625" style="215" customWidth="1"/>
    <col min="2825" max="2825" width="5.7109375" style="215" customWidth="1"/>
    <col min="2826" max="2826" width="51.85546875" style="215" customWidth="1"/>
    <col min="2827" max="2829" width="12.5703125" style="215" customWidth="1"/>
    <col min="2830" max="2830" width="3.5703125" style="215" bestFit="1" customWidth="1"/>
    <col min="2831" max="2831" width="1.85546875" style="215" bestFit="1" customWidth="1"/>
    <col min="2832" max="2833" width="2.7109375" style="215" bestFit="1" customWidth="1"/>
    <col min="2834" max="2834" width="3.5703125" style="215" bestFit="1" customWidth="1"/>
    <col min="2835" max="2835" width="2.7109375" style="215" bestFit="1" customWidth="1"/>
    <col min="2836" max="2836" width="4.42578125" style="215" bestFit="1" customWidth="1"/>
    <col min="2837" max="2841" width="9.140625" style="215"/>
    <col min="2842" max="2853" width="2" style="215" bestFit="1" customWidth="1"/>
    <col min="2854" max="3072" width="9.140625" style="215"/>
    <col min="3073" max="3073" width="3.85546875" style="215" customWidth="1"/>
    <col min="3074" max="3074" width="4.42578125" style="215" customWidth="1"/>
    <col min="3075" max="3075" width="2.5703125" style="215" customWidth="1"/>
    <col min="3076" max="3076" width="3.5703125" style="215" customWidth="1"/>
    <col min="3077" max="3077" width="3" style="215" customWidth="1"/>
    <col min="3078" max="3078" width="4.28515625" style="215" customWidth="1"/>
    <col min="3079" max="3079" width="4.140625" style="215" customWidth="1"/>
    <col min="3080" max="3080" width="5.140625" style="215" customWidth="1"/>
    <col min="3081" max="3081" width="5.7109375" style="215" customWidth="1"/>
    <col min="3082" max="3082" width="51.85546875" style="215" customWidth="1"/>
    <col min="3083" max="3085" width="12.5703125" style="215" customWidth="1"/>
    <col min="3086" max="3086" width="3.5703125" style="215" bestFit="1" customWidth="1"/>
    <col min="3087" max="3087" width="1.85546875" style="215" bestFit="1" customWidth="1"/>
    <col min="3088" max="3089" width="2.7109375" style="215" bestFit="1" customWidth="1"/>
    <col min="3090" max="3090" width="3.5703125" style="215" bestFit="1" customWidth="1"/>
    <col min="3091" max="3091" width="2.7109375" style="215" bestFit="1" customWidth="1"/>
    <col min="3092" max="3092" width="4.42578125" style="215" bestFit="1" customWidth="1"/>
    <col min="3093" max="3097" width="9.140625" style="215"/>
    <col min="3098" max="3109" width="2" style="215" bestFit="1" customWidth="1"/>
    <col min="3110" max="3328" width="9.140625" style="215"/>
    <col min="3329" max="3329" width="3.85546875" style="215" customWidth="1"/>
    <col min="3330" max="3330" width="4.42578125" style="215" customWidth="1"/>
    <col min="3331" max="3331" width="2.5703125" style="215" customWidth="1"/>
    <col min="3332" max="3332" width="3.5703125" style="215" customWidth="1"/>
    <col min="3333" max="3333" width="3" style="215" customWidth="1"/>
    <col min="3334" max="3334" width="4.28515625" style="215" customWidth="1"/>
    <col min="3335" max="3335" width="4.140625" style="215" customWidth="1"/>
    <col min="3336" max="3336" width="5.140625" style="215" customWidth="1"/>
    <col min="3337" max="3337" width="5.7109375" style="215" customWidth="1"/>
    <col min="3338" max="3338" width="51.85546875" style="215" customWidth="1"/>
    <col min="3339" max="3341" width="12.5703125" style="215" customWidth="1"/>
    <col min="3342" max="3342" width="3.5703125" style="215" bestFit="1" customWidth="1"/>
    <col min="3343" max="3343" width="1.85546875" style="215" bestFit="1" customWidth="1"/>
    <col min="3344" max="3345" width="2.7109375" style="215" bestFit="1" customWidth="1"/>
    <col min="3346" max="3346" width="3.5703125" style="215" bestFit="1" customWidth="1"/>
    <col min="3347" max="3347" width="2.7109375" style="215" bestFit="1" customWidth="1"/>
    <col min="3348" max="3348" width="4.42578125" style="215" bestFit="1" customWidth="1"/>
    <col min="3349" max="3353" width="9.140625" style="215"/>
    <col min="3354" max="3365" width="2" style="215" bestFit="1" customWidth="1"/>
    <col min="3366" max="3584" width="9.140625" style="215"/>
    <col min="3585" max="3585" width="3.85546875" style="215" customWidth="1"/>
    <col min="3586" max="3586" width="4.42578125" style="215" customWidth="1"/>
    <col min="3587" max="3587" width="2.5703125" style="215" customWidth="1"/>
    <col min="3588" max="3588" width="3.5703125" style="215" customWidth="1"/>
    <col min="3589" max="3589" width="3" style="215" customWidth="1"/>
    <col min="3590" max="3590" width="4.28515625" style="215" customWidth="1"/>
    <col min="3591" max="3591" width="4.140625" style="215" customWidth="1"/>
    <col min="3592" max="3592" width="5.140625" style="215" customWidth="1"/>
    <col min="3593" max="3593" width="5.7109375" style="215" customWidth="1"/>
    <col min="3594" max="3594" width="51.85546875" style="215" customWidth="1"/>
    <col min="3595" max="3597" width="12.5703125" style="215" customWidth="1"/>
    <col min="3598" max="3598" width="3.5703125" style="215" bestFit="1" customWidth="1"/>
    <col min="3599" max="3599" width="1.85546875" style="215" bestFit="1" customWidth="1"/>
    <col min="3600" max="3601" width="2.7109375" style="215" bestFit="1" customWidth="1"/>
    <col min="3602" max="3602" width="3.5703125" style="215" bestFit="1" customWidth="1"/>
    <col min="3603" max="3603" width="2.7109375" style="215" bestFit="1" customWidth="1"/>
    <col min="3604" max="3604" width="4.42578125" style="215" bestFit="1" customWidth="1"/>
    <col min="3605" max="3609" width="9.140625" style="215"/>
    <col min="3610" max="3621" width="2" style="215" bestFit="1" customWidth="1"/>
    <col min="3622" max="3840" width="9.140625" style="215"/>
    <col min="3841" max="3841" width="3.85546875" style="215" customWidth="1"/>
    <col min="3842" max="3842" width="4.42578125" style="215" customWidth="1"/>
    <col min="3843" max="3843" width="2.5703125" style="215" customWidth="1"/>
    <col min="3844" max="3844" width="3.5703125" style="215" customWidth="1"/>
    <col min="3845" max="3845" width="3" style="215" customWidth="1"/>
    <col min="3846" max="3846" width="4.28515625" style="215" customWidth="1"/>
    <col min="3847" max="3847" width="4.140625" style="215" customWidth="1"/>
    <col min="3848" max="3848" width="5.140625" style="215" customWidth="1"/>
    <col min="3849" max="3849" width="5.7109375" style="215" customWidth="1"/>
    <col min="3850" max="3850" width="51.85546875" style="215" customWidth="1"/>
    <col min="3851" max="3853" width="12.5703125" style="215" customWidth="1"/>
    <col min="3854" max="3854" width="3.5703125" style="215" bestFit="1" customWidth="1"/>
    <col min="3855" max="3855" width="1.85546875" style="215" bestFit="1" customWidth="1"/>
    <col min="3856" max="3857" width="2.7109375" style="215" bestFit="1" customWidth="1"/>
    <col min="3858" max="3858" width="3.5703125" style="215" bestFit="1" customWidth="1"/>
    <col min="3859" max="3859" width="2.7109375" style="215" bestFit="1" customWidth="1"/>
    <col min="3860" max="3860" width="4.42578125" style="215" bestFit="1" customWidth="1"/>
    <col min="3861" max="3865" width="9.140625" style="215"/>
    <col min="3866" max="3877" width="2" style="215" bestFit="1" customWidth="1"/>
    <col min="3878" max="4096" width="9.140625" style="215"/>
    <col min="4097" max="4097" width="3.85546875" style="215" customWidth="1"/>
    <col min="4098" max="4098" width="4.42578125" style="215" customWidth="1"/>
    <col min="4099" max="4099" width="2.5703125" style="215" customWidth="1"/>
    <col min="4100" max="4100" width="3.5703125" style="215" customWidth="1"/>
    <col min="4101" max="4101" width="3" style="215" customWidth="1"/>
    <col min="4102" max="4102" width="4.28515625" style="215" customWidth="1"/>
    <col min="4103" max="4103" width="4.140625" style="215" customWidth="1"/>
    <col min="4104" max="4104" width="5.140625" style="215" customWidth="1"/>
    <col min="4105" max="4105" width="5.7109375" style="215" customWidth="1"/>
    <col min="4106" max="4106" width="51.85546875" style="215" customWidth="1"/>
    <col min="4107" max="4109" width="12.5703125" style="215" customWidth="1"/>
    <col min="4110" max="4110" width="3.5703125" style="215" bestFit="1" customWidth="1"/>
    <col min="4111" max="4111" width="1.85546875" style="215" bestFit="1" customWidth="1"/>
    <col min="4112" max="4113" width="2.7109375" style="215" bestFit="1" customWidth="1"/>
    <col min="4114" max="4114" width="3.5703125" style="215" bestFit="1" customWidth="1"/>
    <col min="4115" max="4115" width="2.7109375" style="215" bestFit="1" customWidth="1"/>
    <col min="4116" max="4116" width="4.42578125" style="215" bestFit="1" customWidth="1"/>
    <col min="4117" max="4121" width="9.140625" style="215"/>
    <col min="4122" max="4133" width="2" style="215" bestFit="1" customWidth="1"/>
    <col min="4134" max="4352" width="9.140625" style="215"/>
    <col min="4353" max="4353" width="3.85546875" style="215" customWidth="1"/>
    <col min="4354" max="4354" width="4.42578125" style="215" customWidth="1"/>
    <col min="4355" max="4355" width="2.5703125" style="215" customWidth="1"/>
    <col min="4356" max="4356" width="3.5703125" style="215" customWidth="1"/>
    <col min="4357" max="4357" width="3" style="215" customWidth="1"/>
    <col min="4358" max="4358" width="4.28515625" style="215" customWidth="1"/>
    <col min="4359" max="4359" width="4.140625" style="215" customWidth="1"/>
    <col min="4360" max="4360" width="5.140625" style="215" customWidth="1"/>
    <col min="4361" max="4361" width="5.7109375" style="215" customWidth="1"/>
    <col min="4362" max="4362" width="51.85546875" style="215" customWidth="1"/>
    <col min="4363" max="4365" width="12.5703125" style="215" customWidth="1"/>
    <col min="4366" max="4366" width="3.5703125" style="215" bestFit="1" customWidth="1"/>
    <col min="4367" max="4367" width="1.85546875" style="215" bestFit="1" customWidth="1"/>
    <col min="4368" max="4369" width="2.7109375" style="215" bestFit="1" customWidth="1"/>
    <col min="4370" max="4370" width="3.5703125" style="215" bestFit="1" customWidth="1"/>
    <col min="4371" max="4371" width="2.7109375" style="215" bestFit="1" customWidth="1"/>
    <col min="4372" max="4372" width="4.42578125" style="215" bestFit="1" customWidth="1"/>
    <col min="4373" max="4377" width="9.140625" style="215"/>
    <col min="4378" max="4389" width="2" style="215" bestFit="1" customWidth="1"/>
    <col min="4390" max="4608" width="9.140625" style="215"/>
    <col min="4609" max="4609" width="3.85546875" style="215" customWidth="1"/>
    <col min="4610" max="4610" width="4.42578125" style="215" customWidth="1"/>
    <col min="4611" max="4611" width="2.5703125" style="215" customWidth="1"/>
    <col min="4612" max="4612" width="3.5703125" style="215" customWidth="1"/>
    <col min="4613" max="4613" width="3" style="215" customWidth="1"/>
    <col min="4614" max="4614" width="4.28515625" style="215" customWidth="1"/>
    <col min="4615" max="4615" width="4.140625" style="215" customWidth="1"/>
    <col min="4616" max="4616" width="5.140625" style="215" customWidth="1"/>
    <col min="4617" max="4617" width="5.7109375" style="215" customWidth="1"/>
    <col min="4618" max="4618" width="51.85546875" style="215" customWidth="1"/>
    <col min="4619" max="4621" width="12.5703125" style="215" customWidth="1"/>
    <col min="4622" max="4622" width="3.5703125" style="215" bestFit="1" customWidth="1"/>
    <col min="4623" max="4623" width="1.85546875" style="215" bestFit="1" customWidth="1"/>
    <col min="4624" max="4625" width="2.7109375" style="215" bestFit="1" customWidth="1"/>
    <col min="4626" max="4626" width="3.5703125" style="215" bestFit="1" customWidth="1"/>
    <col min="4627" max="4627" width="2.7109375" style="215" bestFit="1" customWidth="1"/>
    <col min="4628" max="4628" width="4.42578125" style="215" bestFit="1" customWidth="1"/>
    <col min="4629" max="4633" width="9.140625" style="215"/>
    <col min="4634" max="4645" width="2" style="215" bestFit="1" customWidth="1"/>
    <col min="4646" max="4864" width="9.140625" style="215"/>
    <col min="4865" max="4865" width="3.85546875" style="215" customWidth="1"/>
    <col min="4866" max="4866" width="4.42578125" style="215" customWidth="1"/>
    <col min="4867" max="4867" width="2.5703125" style="215" customWidth="1"/>
    <col min="4868" max="4868" width="3.5703125" style="215" customWidth="1"/>
    <col min="4869" max="4869" width="3" style="215" customWidth="1"/>
    <col min="4870" max="4870" width="4.28515625" style="215" customWidth="1"/>
    <col min="4871" max="4871" width="4.140625" style="215" customWidth="1"/>
    <col min="4872" max="4872" width="5.140625" style="215" customWidth="1"/>
    <col min="4873" max="4873" width="5.7109375" style="215" customWidth="1"/>
    <col min="4874" max="4874" width="51.85546875" style="215" customWidth="1"/>
    <col min="4875" max="4877" width="12.5703125" style="215" customWidth="1"/>
    <col min="4878" max="4878" width="3.5703125" style="215" bestFit="1" customWidth="1"/>
    <col min="4879" max="4879" width="1.85546875" style="215" bestFit="1" customWidth="1"/>
    <col min="4880" max="4881" width="2.7109375" style="215" bestFit="1" customWidth="1"/>
    <col min="4882" max="4882" width="3.5703125" style="215" bestFit="1" customWidth="1"/>
    <col min="4883" max="4883" width="2.7109375" style="215" bestFit="1" customWidth="1"/>
    <col min="4884" max="4884" width="4.42578125" style="215" bestFit="1" customWidth="1"/>
    <col min="4885" max="4889" width="9.140625" style="215"/>
    <col min="4890" max="4901" width="2" style="215" bestFit="1" customWidth="1"/>
    <col min="4902" max="5120" width="9.140625" style="215"/>
    <col min="5121" max="5121" width="3.85546875" style="215" customWidth="1"/>
    <col min="5122" max="5122" width="4.42578125" style="215" customWidth="1"/>
    <col min="5123" max="5123" width="2.5703125" style="215" customWidth="1"/>
    <col min="5124" max="5124" width="3.5703125" style="215" customWidth="1"/>
    <col min="5125" max="5125" width="3" style="215" customWidth="1"/>
    <col min="5126" max="5126" width="4.28515625" style="215" customWidth="1"/>
    <col min="5127" max="5127" width="4.140625" style="215" customWidth="1"/>
    <col min="5128" max="5128" width="5.140625" style="215" customWidth="1"/>
    <col min="5129" max="5129" width="5.7109375" style="215" customWidth="1"/>
    <col min="5130" max="5130" width="51.85546875" style="215" customWidth="1"/>
    <col min="5131" max="5133" width="12.5703125" style="215" customWidth="1"/>
    <col min="5134" max="5134" width="3.5703125" style="215" bestFit="1" customWidth="1"/>
    <col min="5135" max="5135" width="1.85546875" style="215" bestFit="1" customWidth="1"/>
    <col min="5136" max="5137" width="2.7109375" style="215" bestFit="1" customWidth="1"/>
    <col min="5138" max="5138" width="3.5703125" style="215" bestFit="1" customWidth="1"/>
    <col min="5139" max="5139" width="2.7109375" style="215" bestFit="1" customWidth="1"/>
    <col min="5140" max="5140" width="4.42578125" style="215" bestFit="1" customWidth="1"/>
    <col min="5141" max="5145" width="9.140625" style="215"/>
    <col min="5146" max="5157" width="2" style="215" bestFit="1" customWidth="1"/>
    <col min="5158" max="5376" width="9.140625" style="215"/>
    <col min="5377" max="5377" width="3.85546875" style="215" customWidth="1"/>
    <col min="5378" max="5378" width="4.42578125" style="215" customWidth="1"/>
    <col min="5379" max="5379" width="2.5703125" style="215" customWidth="1"/>
    <col min="5380" max="5380" width="3.5703125" style="215" customWidth="1"/>
    <col min="5381" max="5381" width="3" style="215" customWidth="1"/>
    <col min="5382" max="5382" width="4.28515625" style="215" customWidth="1"/>
    <col min="5383" max="5383" width="4.140625" style="215" customWidth="1"/>
    <col min="5384" max="5384" width="5.140625" style="215" customWidth="1"/>
    <col min="5385" max="5385" width="5.7109375" style="215" customWidth="1"/>
    <col min="5386" max="5386" width="51.85546875" style="215" customWidth="1"/>
    <col min="5387" max="5389" width="12.5703125" style="215" customWidth="1"/>
    <col min="5390" max="5390" width="3.5703125" style="215" bestFit="1" customWidth="1"/>
    <col min="5391" max="5391" width="1.85546875" style="215" bestFit="1" customWidth="1"/>
    <col min="5392" max="5393" width="2.7109375" style="215" bestFit="1" customWidth="1"/>
    <col min="5394" max="5394" width="3.5703125" style="215" bestFit="1" customWidth="1"/>
    <col min="5395" max="5395" width="2.7109375" style="215" bestFit="1" customWidth="1"/>
    <col min="5396" max="5396" width="4.42578125" style="215" bestFit="1" customWidth="1"/>
    <col min="5397" max="5401" width="9.140625" style="215"/>
    <col min="5402" max="5413" width="2" style="215" bestFit="1" customWidth="1"/>
    <col min="5414" max="5632" width="9.140625" style="215"/>
    <col min="5633" max="5633" width="3.85546875" style="215" customWidth="1"/>
    <col min="5634" max="5634" width="4.42578125" style="215" customWidth="1"/>
    <col min="5635" max="5635" width="2.5703125" style="215" customWidth="1"/>
    <col min="5636" max="5636" width="3.5703125" style="215" customWidth="1"/>
    <col min="5637" max="5637" width="3" style="215" customWidth="1"/>
    <col min="5638" max="5638" width="4.28515625" style="215" customWidth="1"/>
    <col min="5639" max="5639" width="4.140625" style="215" customWidth="1"/>
    <col min="5640" max="5640" width="5.140625" style="215" customWidth="1"/>
    <col min="5641" max="5641" width="5.7109375" style="215" customWidth="1"/>
    <col min="5642" max="5642" width="51.85546875" style="215" customWidth="1"/>
    <col min="5643" max="5645" width="12.5703125" style="215" customWidth="1"/>
    <col min="5646" max="5646" width="3.5703125" style="215" bestFit="1" customWidth="1"/>
    <col min="5647" max="5647" width="1.85546875" style="215" bestFit="1" customWidth="1"/>
    <col min="5648" max="5649" width="2.7109375" style="215" bestFit="1" customWidth="1"/>
    <col min="5650" max="5650" width="3.5703125" style="215" bestFit="1" customWidth="1"/>
    <col min="5651" max="5651" width="2.7109375" style="215" bestFit="1" customWidth="1"/>
    <col min="5652" max="5652" width="4.42578125" style="215" bestFit="1" customWidth="1"/>
    <col min="5653" max="5657" width="9.140625" style="215"/>
    <col min="5658" max="5669" width="2" style="215" bestFit="1" customWidth="1"/>
    <col min="5670" max="5888" width="9.140625" style="215"/>
    <col min="5889" max="5889" width="3.85546875" style="215" customWidth="1"/>
    <col min="5890" max="5890" width="4.42578125" style="215" customWidth="1"/>
    <col min="5891" max="5891" width="2.5703125" style="215" customWidth="1"/>
    <col min="5892" max="5892" width="3.5703125" style="215" customWidth="1"/>
    <col min="5893" max="5893" width="3" style="215" customWidth="1"/>
    <col min="5894" max="5894" width="4.28515625" style="215" customWidth="1"/>
    <col min="5895" max="5895" width="4.140625" style="215" customWidth="1"/>
    <col min="5896" max="5896" width="5.140625" style="215" customWidth="1"/>
    <col min="5897" max="5897" width="5.7109375" style="215" customWidth="1"/>
    <col min="5898" max="5898" width="51.85546875" style="215" customWidth="1"/>
    <col min="5899" max="5901" width="12.5703125" style="215" customWidth="1"/>
    <col min="5902" max="5902" width="3.5703125" style="215" bestFit="1" customWidth="1"/>
    <col min="5903" max="5903" width="1.85546875" style="215" bestFit="1" customWidth="1"/>
    <col min="5904" max="5905" width="2.7109375" style="215" bestFit="1" customWidth="1"/>
    <col min="5906" max="5906" width="3.5703125" style="215" bestFit="1" customWidth="1"/>
    <col min="5907" max="5907" width="2.7109375" style="215" bestFit="1" customWidth="1"/>
    <col min="5908" max="5908" width="4.42578125" style="215" bestFit="1" customWidth="1"/>
    <col min="5909" max="5913" width="9.140625" style="215"/>
    <col min="5914" max="5925" width="2" style="215" bestFit="1" customWidth="1"/>
    <col min="5926" max="6144" width="9.140625" style="215"/>
    <col min="6145" max="6145" width="3.85546875" style="215" customWidth="1"/>
    <col min="6146" max="6146" width="4.42578125" style="215" customWidth="1"/>
    <col min="6147" max="6147" width="2.5703125" style="215" customWidth="1"/>
    <col min="6148" max="6148" width="3.5703125" style="215" customWidth="1"/>
    <col min="6149" max="6149" width="3" style="215" customWidth="1"/>
    <col min="6150" max="6150" width="4.28515625" style="215" customWidth="1"/>
    <col min="6151" max="6151" width="4.140625" style="215" customWidth="1"/>
    <col min="6152" max="6152" width="5.140625" style="215" customWidth="1"/>
    <col min="6153" max="6153" width="5.7109375" style="215" customWidth="1"/>
    <col min="6154" max="6154" width="51.85546875" style="215" customWidth="1"/>
    <col min="6155" max="6157" width="12.5703125" style="215" customWidth="1"/>
    <col min="6158" max="6158" width="3.5703125" style="215" bestFit="1" customWidth="1"/>
    <col min="6159" max="6159" width="1.85546875" style="215" bestFit="1" customWidth="1"/>
    <col min="6160" max="6161" width="2.7109375" style="215" bestFit="1" customWidth="1"/>
    <col min="6162" max="6162" width="3.5703125" style="215" bestFit="1" customWidth="1"/>
    <col min="6163" max="6163" width="2.7109375" style="215" bestFit="1" customWidth="1"/>
    <col min="6164" max="6164" width="4.42578125" style="215" bestFit="1" customWidth="1"/>
    <col min="6165" max="6169" width="9.140625" style="215"/>
    <col min="6170" max="6181" width="2" style="215" bestFit="1" customWidth="1"/>
    <col min="6182" max="6400" width="9.140625" style="215"/>
    <col min="6401" max="6401" width="3.85546875" style="215" customWidth="1"/>
    <col min="6402" max="6402" width="4.42578125" style="215" customWidth="1"/>
    <col min="6403" max="6403" width="2.5703125" style="215" customWidth="1"/>
    <col min="6404" max="6404" width="3.5703125" style="215" customWidth="1"/>
    <col min="6405" max="6405" width="3" style="215" customWidth="1"/>
    <col min="6406" max="6406" width="4.28515625" style="215" customWidth="1"/>
    <col min="6407" max="6407" width="4.140625" style="215" customWidth="1"/>
    <col min="6408" max="6408" width="5.140625" style="215" customWidth="1"/>
    <col min="6409" max="6409" width="5.7109375" style="215" customWidth="1"/>
    <col min="6410" max="6410" width="51.85546875" style="215" customWidth="1"/>
    <col min="6411" max="6413" width="12.5703125" style="215" customWidth="1"/>
    <col min="6414" max="6414" width="3.5703125" style="215" bestFit="1" customWidth="1"/>
    <col min="6415" max="6415" width="1.85546875" style="215" bestFit="1" customWidth="1"/>
    <col min="6416" max="6417" width="2.7109375" style="215" bestFit="1" customWidth="1"/>
    <col min="6418" max="6418" width="3.5703125" style="215" bestFit="1" customWidth="1"/>
    <col min="6419" max="6419" width="2.7109375" style="215" bestFit="1" customWidth="1"/>
    <col min="6420" max="6420" width="4.42578125" style="215" bestFit="1" customWidth="1"/>
    <col min="6421" max="6425" width="9.140625" style="215"/>
    <col min="6426" max="6437" width="2" style="215" bestFit="1" customWidth="1"/>
    <col min="6438" max="6656" width="9.140625" style="215"/>
    <col min="6657" max="6657" width="3.85546875" style="215" customWidth="1"/>
    <col min="6658" max="6658" width="4.42578125" style="215" customWidth="1"/>
    <col min="6659" max="6659" width="2.5703125" style="215" customWidth="1"/>
    <col min="6660" max="6660" width="3.5703125" style="215" customWidth="1"/>
    <col min="6661" max="6661" width="3" style="215" customWidth="1"/>
    <col min="6662" max="6662" width="4.28515625" style="215" customWidth="1"/>
    <col min="6663" max="6663" width="4.140625" style="215" customWidth="1"/>
    <col min="6664" max="6664" width="5.140625" style="215" customWidth="1"/>
    <col min="6665" max="6665" width="5.7109375" style="215" customWidth="1"/>
    <col min="6666" max="6666" width="51.85546875" style="215" customWidth="1"/>
    <col min="6667" max="6669" width="12.5703125" style="215" customWidth="1"/>
    <col min="6670" max="6670" width="3.5703125" style="215" bestFit="1" customWidth="1"/>
    <col min="6671" max="6671" width="1.85546875" style="215" bestFit="1" customWidth="1"/>
    <col min="6672" max="6673" width="2.7109375" style="215" bestFit="1" customWidth="1"/>
    <col min="6674" max="6674" width="3.5703125" style="215" bestFit="1" customWidth="1"/>
    <col min="6675" max="6675" width="2.7109375" style="215" bestFit="1" customWidth="1"/>
    <col min="6676" max="6676" width="4.42578125" style="215" bestFit="1" customWidth="1"/>
    <col min="6677" max="6681" width="9.140625" style="215"/>
    <col min="6682" max="6693" width="2" style="215" bestFit="1" customWidth="1"/>
    <col min="6694" max="6912" width="9.140625" style="215"/>
    <col min="6913" max="6913" width="3.85546875" style="215" customWidth="1"/>
    <col min="6914" max="6914" width="4.42578125" style="215" customWidth="1"/>
    <col min="6915" max="6915" width="2.5703125" style="215" customWidth="1"/>
    <col min="6916" max="6916" width="3.5703125" style="215" customWidth="1"/>
    <col min="6917" max="6917" width="3" style="215" customWidth="1"/>
    <col min="6918" max="6918" width="4.28515625" style="215" customWidth="1"/>
    <col min="6919" max="6919" width="4.140625" style="215" customWidth="1"/>
    <col min="6920" max="6920" width="5.140625" style="215" customWidth="1"/>
    <col min="6921" max="6921" width="5.7109375" style="215" customWidth="1"/>
    <col min="6922" max="6922" width="51.85546875" style="215" customWidth="1"/>
    <col min="6923" max="6925" width="12.5703125" style="215" customWidth="1"/>
    <col min="6926" max="6926" width="3.5703125" style="215" bestFit="1" customWidth="1"/>
    <col min="6927" max="6927" width="1.85546875" style="215" bestFit="1" customWidth="1"/>
    <col min="6928" max="6929" width="2.7109375" style="215" bestFit="1" customWidth="1"/>
    <col min="6930" max="6930" width="3.5703125" style="215" bestFit="1" customWidth="1"/>
    <col min="6931" max="6931" width="2.7109375" style="215" bestFit="1" customWidth="1"/>
    <col min="6932" max="6932" width="4.42578125" style="215" bestFit="1" customWidth="1"/>
    <col min="6933" max="6937" width="9.140625" style="215"/>
    <col min="6938" max="6949" width="2" style="215" bestFit="1" customWidth="1"/>
    <col min="6950" max="7168" width="9.140625" style="215"/>
    <col min="7169" max="7169" width="3.85546875" style="215" customWidth="1"/>
    <col min="7170" max="7170" width="4.42578125" style="215" customWidth="1"/>
    <col min="7171" max="7171" width="2.5703125" style="215" customWidth="1"/>
    <col min="7172" max="7172" width="3.5703125" style="215" customWidth="1"/>
    <col min="7173" max="7173" width="3" style="215" customWidth="1"/>
    <col min="7174" max="7174" width="4.28515625" style="215" customWidth="1"/>
    <col min="7175" max="7175" width="4.140625" style="215" customWidth="1"/>
    <col min="7176" max="7176" width="5.140625" style="215" customWidth="1"/>
    <col min="7177" max="7177" width="5.7109375" style="215" customWidth="1"/>
    <col min="7178" max="7178" width="51.85546875" style="215" customWidth="1"/>
    <col min="7179" max="7181" width="12.5703125" style="215" customWidth="1"/>
    <col min="7182" max="7182" width="3.5703125" style="215" bestFit="1" customWidth="1"/>
    <col min="7183" max="7183" width="1.85546875" style="215" bestFit="1" customWidth="1"/>
    <col min="7184" max="7185" width="2.7109375" style="215" bestFit="1" customWidth="1"/>
    <col min="7186" max="7186" width="3.5703125" style="215" bestFit="1" customWidth="1"/>
    <col min="7187" max="7187" width="2.7109375" style="215" bestFit="1" customWidth="1"/>
    <col min="7188" max="7188" width="4.42578125" style="215" bestFit="1" customWidth="1"/>
    <col min="7189" max="7193" width="9.140625" style="215"/>
    <col min="7194" max="7205" width="2" style="215" bestFit="1" customWidth="1"/>
    <col min="7206" max="7424" width="9.140625" style="215"/>
    <col min="7425" max="7425" width="3.85546875" style="215" customWidth="1"/>
    <col min="7426" max="7426" width="4.42578125" style="215" customWidth="1"/>
    <col min="7427" max="7427" width="2.5703125" style="215" customWidth="1"/>
    <col min="7428" max="7428" width="3.5703125" style="215" customWidth="1"/>
    <col min="7429" max="7429" width="3" style="215" customWidth="1"/>
    <col min="7430" max="7430" width="4.28515625" style="215" customWidth="1"/>
    <col min="7431" max="7431" width="4.140625" style="215" customWidth="1"/>
    <col min="7432" max="7432" width="5.140625" style="215" customWidth="1"/>
    <col min="7433" max="7433" width="5.7109375" style="215" customWidth="1"/>
    <col min="7434" max="7434" width="51.85546875" style="215" customWidth="1"/>
    <col min="7435" max="7437" width="12.5703125" style="215" customWidth="1"/>
    <col min="7438" max="7438" width="3.5703125" style="215" bestFit="1" customWidth="1"/>
    <col min="7439" max="7439" width="1.85546875" style="215" bestFit="1" customWidth="1"/>
    <col min="7440" max="7441" width="2.7109375" style="215" bestFit="1" customWidth="1"/>
    <col min="7442" max="7442" width="3.5703125" style="215" bestFit="1" customWidth="1"/>
    <col min="7443" max="7443" width="2.7109375" style="215" bestFit="1" customWidth="1"/>
    <col min="7444" max="7444" width="4.42578125" style="215" bestFit="1" customWidth="1"/>
    <col min="7445" max="7449" width="9.140625" style="215"/>
    <col min="7450" max="7461" width="2" style="215" bestFit="1" customWidth="1"/>
    <col min="7462" max="7680" width="9.140625" style="215"/>
    <col min="7681" max="7681" width="3.85546875" style="215" customWidth="1"/>
    <col min="7682" max="7682" width="4.42578125" style="215" customWidth="1"/>
    <col min="7683" max="7683" width="2.5703125" style="215" customWidth="1"/>
    <col min="7684" max="7684" width="3.5703125" style="215" customWidth="1"/>
    <col min="7685" max="7685" width="3" style="215" customWidth="1"/>
    <col min="7686" max="7686" width="4.28515625" style="215" customWidth="1"/>
    <col min="7687" max="7687" width="4.140625" style="215" customWidth="1"/>
    <col min="7688" max="7688" width="5.140625" style="215" customWidth="1"/>
    <col min="7689" max="7689" width="5.7109375" style="215" customWidth="1"/>
    <col min="7690" max="7690" width="51.85546875" style="215" customWidth="1"/>
    <col min="7691" max="7693" width="12.5703125" style="215" customWidth="1"/>
    <col min="7694" max="7694" width="3.5703125" style="215" bestFit="1" customWidth="1"/>
    <col min="7695" max="7695" width="1.85546875" style="215" bestFit="1" customWidth="1"/>
    <col min="7696" max="7697" width="2.7109375" style="215" bestFit="1" customWidth="1"/>
    <col min="7698" max="7698" width="3.5703125" style="215" bestFit="1" customWidth="1"/>
    <col min="7699" max="7699" width="2.7109375" style="215" bestFit="1" customWidth="1"/>
    <col min="7700" max="7700" width="4.42578125" style="215" bestFit="1" customWidth="1"/>
    <col min="7701" max="7705" width="9.140625" style="215"/>
    <col min="7706" max="7717" width="2" style="215" bestFit="1" customWidth="1"/>
    <col min="7718" max="7936" width="9.140625" style="215"/>
    <col min="7937" max="7937" width="3.85546875" style="215" customWidth="1"/>
    <col min="7938" max="7938" width="4.42578125" style="215" customWidth="1"/>
    <col min="7939" max="7939" width="2.5703125" style="215" customWidth="1"/>
    <col min="7940" max="7940" width="3.5703125" style="215" customWidth="1"/>
    <col min="7941" max="7941" width="3" style="215" customWidth="1"/>
    <col min="7942" max="7942" width="4.28515625" style="215" customWidth="1"/>
    <col min="7943" max="7943" width="4.140625" style="215" customWidth="1"/>
    <col min="7944" max="7944" width="5.140625" style="215" customWidth="1"/>
    <col min="7945" max="7945" width="5.7109375" style="215" customWidth="1"/>
    <col min="7946" max="7946" width="51.85546875" style="215" customWidth="1"/>
    <col min="7947" max="7949" width="12.5703125" style="215" customWidth="1"/>
    <col min="7950" max="7950" width="3.5703125" style="215" bestFit="1" customWidth="1"/>
    <col min="7951" max="7951" width="1.85546875" style="215" bestFit="1" customWidth="1"/>
    <col min="7952" max="7953" width="2.7109375" style="215" bestFit="1" customWidth="1"/>
    <col min="7954" max="7954" width="3.5703125" style="215" bestFit="1" customWidth="1"/>
    <col min="7955" max="7955" width="2.7109375" style="215" bestFit="1" customWidth="1"/>
    <col min="7956" max="7956" width="4.42578125" style="215" bestFit="1" customWidth="1"/>
    <col min="7957" max="7961" width="9.140625" style="215"/>
    <col min="7962" max="7973" width="2" style="215" bestFit="1" customWidth="1"/>
    <col min="7974" max="8192" width="9.140625" style="215"/>
    <col min="8193" max="8193" width="3.85546875" style="215" customWidth="1"/>
    <col min="8194" max="8194" width="4.42578125" style="215" customWidth="1"/>
    <col min="8195" max="8195" width="2.5703125" style="215" customWidth="1"/>
    <col min="8196" max="8196" width="3.5703125" style="215" customWidth="1"/>
    <col min="8197" max="8197" width="3" style="215" customWidth="1"/>
    <col min="8198" max="8198" width="4.28515625" style="215" customWidth="1"/>
    <col min="8199" max="8199" width="4.140625" style="215" customWidth="1"/>
    <col min="8200" max="8200" width="5.140625" style="215" customWidth="1"/>
    <col min="8201" max="8201" width="5.7109375" style="215" customWidth="1"/>
    <col min="8202" max="8202" width="51.85546875" style="215" customWidth="1"/>
    <col min="8203" max="8205" width="12.5703125" style="215" customWidth="1"/>
    <col min="8206" max="8206" width="3.5703125" style="215" bestFit="1" customWidth="1"/>
    <col min="8207" max="8207" width="1.85546875" style="215" bestFit="1" customWidth="1"/>
    <col min="8208" max="8209" width="2.7109375" style="215" bestFit="1" customWidth="1"/>
    <col min="8210" max="8210" width="3.5703125" style="215" bestFit="1" customWidth="1"/>
    <col min="8211" max="8211" width="2.7109375" style="215" bestFit="1" customWidth="1"/>
    <col min="8212" max="8212" width="4.42578125" style="215" bestFit="1" customWidth="1"/>
    <col min="8213" max="8217" width="9.140625" style="215"/>
    <col min="8218" max="8229" width="2" style="215" bestFit="1" customWidth="1"/>
    <col min="8230" max="8448" width="9.140625" style="215"/>
    <col min="8449" max="8449" width="3.85546875" style="215" customWidth="1"/>
    <col min="8450" max="8450" width="4.42578125" style="215" customWidth="1"/>
    <col min="8451" max="8451" width="2.5703125" style="215" customWidth="1"/>
    <col min="8452" max="8452" width="3.5703125" style="215" customWidth="1"/>
    <col min="8453" max="8453" width="3" style="215" customWidth="1"/>
    <col min="8454" max="8454" width="4.28515625" style="215" customWidth="1"/>
    <col min="8455" max="8455" width="4.140625" style="215" customWidth="1"/>
    <col min="8456" max="8456" width="5.140625" style="215" customWidth="1"/>
    <col min="8457" max="8457" width="5.7109375" style="215" customWidth="1"/>
    <col min="8458" max="8458" width="51.85546875" style="215" customWidth="1"/>
    <col min="8459" max="8461" width="12.5703125" style="215" customWidth="1"/>
    <col min="8462" max="8462" width="3.5703125" style="215" bestFit="1" customWidth="1"/>
    <col min="8463" max="8463" width="1.85546875" style="215" bestFit="1" customWidth="1"/>
    <col min="8464" max="8465" width="2.7109375" style="215" bestFit="1" customWidth="1"/>
    <col min="8466" max="8466" width="3.5703125" style="215" bestFit="1" customWidth="1"/>
    <col min="8467" max="8467" width="2.7109375" style="215" bestFit="1" customWidth="1"/>
    <col min="8468" max="8468" width="4.42578125" style="215" bestFit="1" customWidth="1"/>
    <col min="8469" max="8473" width="9.140625" style="215"/>
    <col min="8474" max="8485" width="2" style="215" bestFit="1" customWidth="1"/>
    <col min="8486" max="8704" width="9.140625" style="215"/>
    <col min="8705" max="8705" width="3.85546875" style="215" customWidth="1"/>
    <col min="8706" max="8706" width="4.42578125" style="215" customWidth="1"/>
    <col min="8707" max="8707" width="2.5703125" style="215" customWidth="1"/>
    <col min="8708" max="8708" width="3.5703125" style="215" customWidth="1"/>
    <col min="8709" max="8709" width="3" style="215" customWidth="1"/>
    <col min="8710" max="8710" width="4.28515625" style="215" customWidth="1"/>
    <col min="8711" max="8711" width="4.140625" style="215" customWidth="1"/>
    <col min="8712" max="8712" width="5.140625" style="215" customWidth="1"/>
    <col min="8713" max="8713" width="5.7109375" style="215" customWidth="1"/>
    <col min="8714" max="8714" width="51.85546875" style="215" customWidth="1"/>
    <col min="8715" max="8717" width="12.5703125" style="215" customWidth="1"/>
    <col min="8718" max="8718" width="3.5703125" style="215" bestFit="1" customWidth="1"/>
    <col min="8719" max="8719" width="1.85546875" style="215" bestFit="1" customWidth="1"/>
    <col min="8720" max="8721" width="2.7109375" style="215" bestFit="1" customWidth="1"/>
    <col min="8722" max="8722" width="3.5703125" style="215" bestFit="1" customWidth="1"/>
    <col min="8723" max="8723" width="2.7109375" style="215" bestFit="1" customWidth="1"/>
    <col min="8724" max="8724" width="4.42578125" style="215" bestFit="1" customWidth="1"/>
    <col min="8725" max="8729" width="9.140625" style="215"/>
    <col min="8730" max="8741" width="2" style="215" bestFit="1" customWidth="1"/>
    <col min="8742" max="8960" width="9.140625" style="215"/>
    <col min="8961" max="8961" width="3.85546875" style="215" customWidth="1"/>
    <col min="8962" max="8962" width="4.42578125" style="215" customWidth="1"/>
    <col min="8963" max="8963" width="2.5703125" style="215" customWidth="1"/>
    <col min="8964" max="8964" width="3.5703125" style="215" customWidth="1"/>
    <col min="8965" max="8965" width="3" style="215" customWidth="1"/>
    <col min="8966" max="8966" width="4.28515625" style="215" customWidth="1"/>
    <col min="8967" max="8967" width="4.140625" style="215" customWidth="1"/>
    <col min="8968" max="8968" width="5.140625" style="215" customWidth="1"/>
    <col min="8969" max="8969" width="5.7109375" style="215" customWidth="1"/>
    <col min="8970" max="8970" width="51.85546875" style="215" customWidth="1"/>
    <col min="8971" max="8973" width="12.5703125" style="215" customWidth="1"/>
    <col min="8974" max="8974" width="3.5703125" style="215" bestFit="1" customWidth="1"/>
    <col min="8975" max="8975" width="1.85546875" style="215" bestFit="1" customWidth="1"/>
    <col min="8976" max="8977" width="2.7109375" style="215" bestFit="1" customWidth="1"/>
    <col min="8978" max="8978" width="3.5703125" style="215" bestFit="1" customWidth="1"/>
    <col min="8979" max="8979" width="2.7109375" style="215" bestFit="1" customWidth="1"/>
    <col min="8980" max="8980" width="4.42578125" style="215" bestFit="1" customWidth="1"/>
    <col min="8981" max="8985" width="9.140625" style="215"/>
    <col min="8986" max="8997" width="2" style="215" bestFit="1" customWidth="1"/>
    <col min="8998" max="9216" width="9.140625" style="215"/>
    <col min="9217" max="9217" width="3.85546875" style="215" customWidth="1"/>
    <col min="9218" max="9218" width="4.42578125" style="215" customWidth="1"/>
    <col min="9219" max="9219" width="2.5703125" style="215" customWidth="1"/>
    <col min="9220" max="9220" width="3.5703125" style="215" customWidth="1"/>
    <col min="9221" max="9221" width="3" style="215" customWidth="1"/>
    <col min="9222" max="9222" width="4.28515625" style="215" customWidth="1"/>
    <col min="9223" max="9223" width="4.140625" style="215" customWidth="1"/>
    <col min="9224" max="9224" width="5.140625" style="215" customWidth="1"/>
    <col min="9225" max="9225" width="5.7109375" style="215" customWidth="1"/>
    <col min="9226" max="9226" width="51.85546875" style="215" customWidth="1"/>
    <col min="9227" max="9229" width="12.5703125" style="215" customWidth="1"/>
    <col min="9230" max="9230" width="3.5703125" style="215" bestFit="1" customWidth="1"/>
    <col min="9231" max="9231" width="1.85546875" style="215" bestFit="1" customWidth="1"/>
    <col min="9232" max="9233" width="2.7109375" style="215" bestFit="1" customWidth="1"/>
    <col min="9234" max="9234" width="3.5703125" style="215" bestFit="1" customWidth="1"/>
    <col min="9235" max="9235" width="2.7109375" style="215" bestFit="1" customWidth="1"/>
    <col min="9236" max="9236" width="4.42578125" style="215" bestFit="1" customWidth="1"/>
    <col min="9237" max="9241" width="9.140625" style="215"/>
    <col min="9242" max="9253" width="2" style="215" bestFit="1" customWidth="1"/>
    <col min="9254" max="9472" width="9.140625" style="215"/>
    <col min="9473" max="9473" width="3.85546875" style="215" customWidth="1"/>
    <col min="9474" max="9474" width="4.42578125" style="215" customWidth="1"/>
    <col min="9475" max="9475" width="2.5703125" style="215" customWidth="1"/>
    <col min="9476" max="9476" width="3.5703125" style="215" customWidth="1"/>
    <col min="9477" max="9477" width="3" style="215" customWidth="1"/>
    <col min="9478" max="9478" width="4.28515625" style="215" customWidth="1"/>
    <col min="9479" max="9479" width="4.140625" style="215" customWidth="1"/>
    <col min="9480" max="9480" width="5.140625" style="215" customWidth="1"/>
    <col min="9481" max="9481" width="5.7109375" style="215" customWidth="1"/>
    <col min="9482" max="9482" width="51.85546875" style="215" customWidth="1"/>
    <col min="9483" max="9485" width="12.5703125" style="215" customWidth="1"/>
    <col min="9486" max="9486" width="3.5703125" style="215" bestFit="1" customWidth="1"/>
    <col min="9487" max="9487" width="1.85546875" style="215" bestFit="1" customWidth="1"/>
    <col min="9488" max="9489" width="2.7109375" style="215" bestFit="1" customWidth="1"/>
    <col min="9490" max="9490" width="3.5703125" style="215" bestFit="1" customWidth="1"/>
    <col min="9491" max="9491" width="2.7109375" style="215" bestFit="1" customWidth="1"/>
    <col min="9492" max="9492" width="4.42578125" style="215" bestFit="1" customWidth="1"/>
    <col min="9493" max="9497" width="9.140625" style="215"/>
    <col min="9498" max="9509" width="2" style="215" bestFit="1" customWidth="1"/>
    <col min="9510" max="9728" width="9.140625" style="215"/>
    <col min="9729" max="9729" width="3.85546875" style="215" customWidth="1"/>
    <col min="9730" max="9730" width="4.42578125" style="215" customWidth="1"/>
    <col min="9731" max="9731" width="2.5703125" style="215" customWidth="1"/>
    <col min="9732" max="9732" width="3.5703125" style="215" customWidth="1"/>
    <col min="9733" max="9733" width="3" style="215" customWidth="1"/>
    <col min="9734" max="9734" width="4.28515625" style="215" customWidth="1"/>
    <col min="9735" max="9735" width="4.140625" style="215" customWidth="1"/>
    <col min="9736" max="9736" width="5.140625" style="215" customWidth="1"/>
    <col min="9737" max="9737" width="5.7109375" style="215" customWidth="1"/>
    <col min="9738" max="9738" width="51.85546875" style="215" customWidth="1"/>
    <col min="9739" max="9741" width="12.5703125" style="215" customWidth="1"/>
    <col min="9742" max="9742" width="3.5703125" style="215" bestFit="1" customWidth="1"/>
    <col min="9743" max="9743" width="1.85546875" style="215" bestFit="1" customWidth="1"/>
    <col min="9744" max="9745" width="2.7109375" style="215" bestFit="1" customWidth="1"/>
    <col min="9746" max="9746" width="3.5703125" style="215" bestFit="1" customWidth="1"/>
    <col min="9747" max="9747" width="2.7109375" style="215" bestFit="1" customWidth="1"/>
    <col min="9748" max="9748" width="4.42578125" style="215" bestFit="1" customWidth="1"/>
    <col min="9749" max="9753" width="9.140625" style="215"/>
    <col min="9754" max="9765" width="2" style="215" bestFit="1" customWidth="1"/>
    <col min="9766" max="9984" width="9.140625" style="215"/>
    <col min="9985" max="9985" width="3.85546875" style="215" customWidth="1"/>
    <col min="9986" max="9986" width="4.42578125" style="215" customWidth="1"/>
    <col min="9987" max="9987" width="2.5703125" style="215" customWidth="1"/>
    <col min="9988" max="9988" width="3.5703125" style="215" customWidth="1"/>
    <col min="9989" max="9989" width="3" style="215" customWidth="1"/>
    <col min="9990" max="9990" width="4.28515625" style="215" customWidth="1"/>
    <col min="9991" max="9991" width="4.140625" style="215" customWidth="1"/>
    <col min="9992" max="9992" width="5.140625" style="215" customWidth="1"/>
    <col min="9993" max="9993" width="5.7109375" style="215" customWidth="1"/>
    <col min="9994" max="9994" width="51.85546875" style="215" customWidth="1"/>
    <col min="9995" max="9997" width="12.5703125" style="215" customWidth="1"/>
    <col min="9998" max="9998" width="3.5703125" style="215" bestFit="1" customWidth="1"/>
    <col min="9999" max="9999" width="1.85546875" style="215" bestFit="1" customWidth="1"/>
    <col min="10000" max="10001" width="2.7109375" style="215" bestFit="1" customWidth="1"/>
    <col min="10002" max="10002" width="3.5703125" style="215" bestFit="1" customWidth="1"/>
    <col min="10003" max="10003" width="2.7109375" style="215" bestFit="1" customWidth="1"/>
    <col min="10004" max="10004" width="4.42578125" style="215" bestFit="1" customWidth="1"/>
    <col min="10005" max="10009" width="9.140625" style="215"/>
    <col min="10010" max="10021" width="2" style="215" bestFit="1" customWidth="1"/>
    <col min="10022" max="10240" width="9.140625" style="215"/>
    <col min="10241" max="10241" width="3.85546875" style="215" customWidth="1"/>
    <col min="10242" max="10242" width="4.42578125" style="215" customWidth="1"/>
    <col min="10243" max="10243" width="2.5703125" style="215" customWidth="1"/>
    <col min="10244" max="10244" width="3.5703125" style="215" customWidth="1"/>
    <col min="10245" max="10245" width="3" style="215" customWidth="1"/>
    <col min="10246" max="10246" width="4.28515625" style="215" customWidth="1"/>
    <col min="10247" max="10247" width="4.140625" style="215" customWidth="1"/>
    <col min="10248" max="10248" width="5.140625" style="215" customWidth="1"/>
    <col min="10249" max="10249" width="5.7109375" style="215" customWidth="1"/>
    <col min="10250" max="10250" width="51.85546875" style="215" customWidth="1"/>
    <col min="10251" max="10253" width="12.5703125" style="215" customWidth="1"/>
    <col min="10254" max="10254" width="3.5703125" style="215" bestFit="1" customWidth="1"/>
    <col min="10255" max="10255" width="1.85546875" style="215" bestFit="1" customWidth="1"/>
    <col min="10256" max="10257" width="2.7109375" style="215" bestFit="1" customWidth="1"/>
    <col min="10258" max="10258" width="3.5703125" style="215" bestFit="1" customWidth="1"/>
    <col min="10259" max="10259" width="2.7109375" style="215" bestFit="1" customWidth="1"/>
    <col min="10260" max="10260" width="4.42578125" style="215" bestFit="1" customWidth="1"/>
    <col min="10261" max="10265" width="9.140625" style="215"/>
    <col min="10266" max="10277" width="2" style="215" bestFit="1" customWidth="1"/>
    <col min="10278" max="10496" width="9.140625" style="215"/>
    <col min="10497" max="10497" width="3.85546875" style="215" customWidth="1"/>
    <col min="10498" max="10498" width="4.42578125" style="215" customWidth="1"/>
    <col min="10499" max="10499" width="2.5703125" style="215" customWidth="1"/>
    <col min="10500" max="10500" width="3.5703125" style="215" customWidth="1"/>
    <col min="10501" max="10501" width="3" style="215" customWidth="1"/>
    <col min="10502" max="10502" width="4.28515625" style="215" customWidth="1"/>
    <col min="10503" max="10503" width="4.140625" style="215" customWidth="1"/>
    <col min="10504" max="10504" width="5.140625" style="215" customWidth="1"/>
    <col min="10505" max="10505" width="5.7109375" style="215" customWidth="1"/>
    <col min="10506" max="10506" width="51.85546875" style="215" customWidth="1"/>
    <col min="10507" max="10509" width="12.5703125" style="215" customWidth="1"/>
    <col min="10510" max="10510" width="3.5703125" style="215" bestFit="1" customWidth="1"/>
    <col min="10511" max="10511" width="1.85546875" style="215" bestFit="1" customWidth="1"/>
    <col min="10512" max="10513" width="2.7109375" style="215" bestFit="1" customWidth="1"/>
    <col min="10514" max="10514" width="3.5703125" style="215" bestFit="1" customWidth="1"/>
    <col min="10515" max="10515" width="2.7109375" style="215" bestFit="1" customWidth="1"/>
    <col min="10516" max="10516" width="4.42578125" style="215" bestFit="1" customWidth="1"/>
    <col min="10517" max="10521" width="9.140625" style="215"/>
    <col min="10522" max="10533" width="2" style="215" bestFit="1" customWidth="1"/>
    <col min="10534" max="10752" width="9.140625" style="215"/>
    <col min="10753" max="10753" width="3.85546875" style="215" customWidth="1"/>
    <col min="10754" max="10754" width="4.42578125" style="215" customWidth="1"/>
    <col min="10755" max="10755" width="2.5703125" style="215" customWidth="1"/>
    <col min="10756" max="10756" width="3.5703125" style="215" customWidth="1"/>
    <col min="10757" max="10757" width="3" style="215" customWidth="1"/>
    <col min="10758" max="10758" width="4.28515625" style="215" customWidth="1"/>
    <col min="10759" max="10759" width="4.140625" style="215" customWidth="1"/>
    <col min="10760" max="10760" width="5.140625" style="215" customWidth="1"/>
    <col min="10761" max="10761" width="5.7109375" style="215" customWidth="1"/>
    <col min="10762" max="10762" width="51.85546875" style="215" customWidth="1"/>
    <col min="10763" max="10765" width="12.5703125" style="215" customWidth="1"/>
    <col min="10766" max="10766" width="3.5703125" style="215" bestFit="1" customWidth="1"/>
    <col min="10767" max="10767" width="1.85546875" style="215" bestFit="1" customWidth="1"/>
    <col min="10768" max="10769" width="2.7109375" style="215" bestFit="1" customWidth="1"/>
    <col min="10770" max="10770" width="3.5703125" style="215" bestFit="1" customWidth="1"/>
    <col min="10771" max="10771" width="2.7109375" style="215" bestFit="1" customWidth="1"/>
    <col min="10772" max="10772" width="4.42578125" style="215" bestFit="1" customWidth="1"/>
    <col min="10773" max="10777" width="9.140625" style="215"/>
    <col min="10778" max="10789" width="2" style="215" bestFit="1" customWidth="1"/>
    <col min="10790" max="11008" width="9.140625" style="215"/>
    <col min="11009" max="11009" width="3.85546875" style="215" customWidth="1"/>
    <col min="11010" max="11010" width="4.42578125" style="215" customWidth="1"/>
    <col min="11011" max="11011" width="2.5703125" style="215" customWidth="1"/>
    <col min="11012" max="11012" width="3.5703125" style="215" customWidth="1"/>
    <col min="11013" max="11013" width="3" style="215" customWidth="1"/>
    <col min="11014" max="11014" width="4.28515625" style="215" customWidth="1"/>
    <col min="11015" max="11015" width="4.140625" style="215" customWidth="1"/>
    <col min="11016" max="11016" width="5.140625" style="215" customWidth="1"/>
    <col min="11017" max="11017" width="5.7109375" style="215" customWidth="1"/>
    <col min="11018" max="11018" width="51.85546875" style="215" customWidth="1"/>
    <col min="11019" max="11021" width="12.5703125" style="215" customWidth="1"/>
    <col min="11022" max="11022" width="3.5703125" style="215" bestFit="1" customWidth="1"/>
    <col min="11023" max="11023" width="1.85546875" style="215" bestFit="1" customWidth="1"/>
    <col min="11024" max="11025" width="2.7109375" style="215" bestFit="1" customWidth="1"/>
    <col min="11026" max="11026" width="3.5703125" style="215" bestFit="1" customWidth="1"/>
    <col min="11027" max="11027" width="2.7109375" style="215" bestFit="1" customWidth="1"/>
    <col min="11028" max="11028" width="4.42578125" style="215" bestFit="1" customWidth="1"/>
    <col min="11029" max="11033" width="9.140625" style="215"/>
    <col min="11034" max="11045" width="2" style="215" bestFit="1" customWidth="1"/>
    <col min="11046" max="11264" width="9.140625" style="215"/>
    <col min="11265" max="11265" width="3.85546875" style="215" customWidth="1"/>
    <col min="11266" max="11266" width="4.42578125" style="215" customWidth="1"/>
    <col min="11267" max="11267" width="2.5703125" style="215" customWidth="1"/>
    <col min="11268" max="11268" width="3.5703125" style="215" customWidth="1"/>
    <col min="11269" max="11269" width="3" style="215" customWidth="1"/>
    <col min="11270" max="11270" width="4.28515625" style="215" customWidth="1"/>
    <col min="11271" max="11271" width="4.140625" style="215" customWidth="1"/>
    <col min="11272" max="11272" width="5.140625" style="215" customWidth="1"/>
    <col min="11273" max="11273" width="5.7109375" style="215" customWidth="1"/>
    <col min="11274" max="11274" width="51.85546875" style="215" customWidth="1"/>
    <col min="11275" max="11277" width="12.5703125" style="215" customWidth="1"/>
    <col min="11278" max="11278" width="3.5703125" style="215" bestFit="1" customWidth="1"/>
    <col min="11279" max="11279" width="1.85546875" style="215" bestFit="1" customWidth="1"/>
    <col min="11280" max="11281" width="2.7109375" style="215" bestFit="1" customWidth="1"/>
    <col min="11282" max="11282" width="3.5703125" style="215" bestFit="1" customWidth="1"/>
    <col min="11283" max="11283" width="2.7109375" style="215" bestFit="1" customWidth="1"/>
    <col min="11284" max="11284" width="4.42578125" style="215" bestFit="1" customWidth="1"/>
    <col min="11285" max="11289" width="9.140625" style="215"/>
    <col min="11290" max="11301" width="2" style="215" bestFit="1" customWidth="1"/>
    <col min="11302" max="11520" width="9.140625" style="215"/>
    <col min="11521" max="11521" width="3.85546875" style="215" customWidth="1"/>
    <col min="11522" max="11522" width="4.42578125" style="215" customWidth="1"/>
    <col min="11523" max="11523" width="2.5703125" style="215" customWidth="1"/>
    <col min="11524" max="11524" width="3.5703125" style="215" customWidth="1"/>
    <col min="11525" max="11525" width="3" style="215" customWidth="1"/>
    <col min="11526" max="11526" width="4.28515625" style="215" customWidth="1"/>
    <col min="11527" max="11527" width="4.140625" style="215" customWidth="1"/>
    <col min="11528" max="11528" width="5.140625" style="215" customWidth="1"/>
    <col min="11529" max="11529" width="5.7109375" style="215" customWidth="1"/>
    <col min="11530" max="11530" width="51.85546875" style="215" customWidth="1"/>
    <col min="11531" max="11533" width="12.5703125" style="215" customWidth="1"/>
    <col min="11534" max="11534" width="3.5703125" style="215" bestFit="1" customWidth="1"/>
    <col min="11535" max="11535" width="1.85546875" style="215" bestFit="1" customWidth="1"/>
    <col min="11536" max="11537" width="2.7109375" style="215" bestFit="1" customWidth="1"/>
    <col min="11538" max="11538" width="3.5703125" style="215" bestFit="1" customWidth="1"/>
    <col min="11539" max="11539" width="2.7109375" style="215" bestFit="1" customWidth="1"/>
    <col min="11540" max="11540" width="4.42578125" style="215" bestFit="1" customWidth="1"/>
    <col min="11541" max="11545" width="9.140625" style="215"/>
    <col min="11546" max="11557" width="2" style="215" bestFit="1" customWidth="1"/>
    <col min="11558" max="11776" width="9.140625" style="215"/>
    <col min="11777" max="11777" width="3.85546875" style="215" customWidth="1"/>
    <col min="11778" max="11778" width="4.42578125" style="215" customWidth="1"/>
    <col min="11779" max="11779" width="2.5703125" style="215" customWidth="1"/>
    <col min="11780" max="11780" width="3.5703125" style="215" customWidth="1"/>
    <col min="11781" max="11781" width="3" style="215" customWidth="1"/>
    <col min="11782" max="11782" width="4.28515625" style="215" customWidth="1"/>
    <col min="11783" max="11783" width="4.140625" style="215" customWidth="1"/>
    <col min="11784" max="11784" width="5.140625" style="215" customWidth="1"/>
    <col min="11785" max="11785" width="5.7109375" style="215" customWidth="1"/>
    <col min="11786" max="11786" width="51.85546875" style="215" customWidth="1"/>
    <col min="11787" max="11789" width="12.5703125" style="215" customWidth="1"/>
    <col min="11790" max="11790" width="3.5703125" style="215" bestFit="1" customWidth="1"/>
    <col min="11791" max="11791" width="1.85546875" style="215" bestFit="1" customWidth="1"/>
    <col min="11792" max="11793" width="2.7109375" style="215" bestFit="1" customWidth="1"/>
    <col min="11794" max="11794" width="3.5703125" style="215" bestFit="1" customWidth="1"/>
    <col min="11795" max="11795" width="2.7109375" style="215" bestFit="1" customWidth="1"/>
    <col min="11796" max="11796" width="4.42578125" style="215" bestFit="1" customWidth="1"/>
    <col min="11797" max="11801" width="9.140625" style="215"/>
    <col min="11802" max="11813" width="2" style="215" bestFit="1" customWidth="1"/>
    <col min="11814" max="12032" width="9.140625" style="215"/>
    <col min="12033" max="12033" width="3.85546875" style="215" customWidth="1"/>
    <col min="12034" max="12034" width="4.42578125" style="215" customWidth="1"/>
    <col min="12035" max="12035" width="2.5703125" style="215" customWidth="1"/>
    <col min="12036" max="12036" width="3.5703125" style="215" customWidth="1"/>
    <col min="12037" max="12037" width="3" style="215" customWidth="1"/>
    <col min="12038" max="12038" width="4.28515625" style="215" customWidth="1"/>
    <col min="12039" max="12039" width="4.140625" style="215" customWidth="1"/>
    <col min="12040" max="12040" width="5.140625" style="215" customWidth="1"/>
    <col min="12041" max="12041" width="5.7109375" style="215" customWidth="1"/>
    <col min="12042" max="12042" width="51.85546875" style="215" customWidth="1"/>
    <col min="12043" max="12045" width="12.5703125" style="215" customWidth="1"/>
    <col min="12046" max="12046" width="3.5703125" style="215" bestFit="1" customWidth="1"/>
    <col min="12047" max="12047" width="1.85546875" style="215" bestFit="1" customWidth="1"/>
    <col min="12048" max="12049" width="2.7109375" style="215" bestFit="1" customWidth="1"/>
    <col min="12050" max="12050" width="3.5703125" style="215" bestFit="1" customWidth="1"/>
    <col min="12051" max="12051" width="2.7109375" style="215" bestFit="1" customWidth="1"/>
    <col min="12052" max="12052" width="4.42578125" style="215" bestFit="1" customWidth="1"/>
    <col min="12053" max="12057" width="9.140625" style="215"/>
    <col min="12058" max="12069" width="2" style="215" bestFit="1" customWidth="1"/>
    <col min="12070" max="12288" width="9.140625" style="215"/>
    <col min="12289" max="12289" width="3.85546875" style="215" customWidth="1"/>
    <col min="12290" max="12290" width="4.42578125" style="215" customWidth="1"/>
    <col min="12291" max="12291" width="2.5703125" style="215" customWidth="1"/>
    <col min="12292" max="12292" width="3.5703125" style="215" customWidth="1"/>
    <col min="12293" max="12293" width="3" style="215" customWidth="1"/>
    <col min="12294" max="12294" width="4.28515625" style="215" customWidth="1"/>
    <col min="12295" max="12295" width="4.140625" style="215" customWidth="1"/>
    <col min="12296" max="12296" width="5.140625" style="215" customWidth="1"/>
    <col min="12297" max="12297" width="5.7109375" style="215" customWidth="1"/>
    <col min="12298" max="12298" width="51.85546875" style="215" customWidth="1"/>
    <col min="12299" max="12301" width="12.5703125" style="215" customWidth="1"/>
    <col min="12302" max="12302" width="3.5703125" style="215" bestFit="1" customWidth="1"/>
    <col min="12303" max="12303" width="1.85546875" style="215" bestFit="1" customWidth="1"/>
    <col min="12304" max="12305" width="2.7109375" style="215" bestFit="1" customWidth="1"/>
    <col min="12306" max="12306" width="3.5703125" style="215" bestFit="1" customWidth="1"/>
    <col min="12307" max="12307" width="2.7109375" style="215" bestFit="1" customWidth="1"/>
    <col min="12308" max="12308" width="4.42578125" style="215" bestFit="1" customWidth="1"/>
    <col min="12309" max="12313" width="9.140625" style="215"/>
    <col min="12314" max="12325" width="2" style="215" bestFit="1" customWidth="1"/>
    <col min="12326" max="12544" width="9.140625" style="215"/>
    <col min="12545" max="12545" width="3.85546875" style="215" customWidth="1"/>
    <col min="12546" max="12546" width="4.42578125" style="215" customWidth="1"/>
    <col min="12547" max="12547" width="2.5703125" style="215" customWidth="1"/>
    <col min="12548" max="12548" width="3.5703125" style="215" customWidth="1"/>
    <col min="12549" max="12549" width="3" style="215" customWidth="1"/>
    <col min="12550" max="12550" width="4.28515625" style="215" customWidth="1"/>
    <col min="12551" max="12551" width="4.140625" style="215" customWidth="1"/>
    <col min="12552" max="12552" width="5.140625" style="215" customWidth="1"/>
    <col min="12553" max="12553" width="5.7109375" style="215" customWidth="1"/>
    <col min="12554" max="12554" width="51.85546875" style="215" customWidth="1"/>
    <col min="12555" max="12557" width="12.5703125" style="215" customWidth="1"/>
    <col min="12558" max="12558" width="3.5703125" style="215" bestFit="1" customWidth="1"/>
    <col min="12559" max="12559" width="1.85546875" style="215" bestFit="1" customWidth="1"/>
    <col min="12560" max="12561" width="2.7109375" style="215" bestFit="1" customWidth="1"/>
    <col min="12562" max="12562" width="3.5703125" style="215" bestFit="1" customWidth="1"/>
    <col min="12563" max="12563" width="2.7109375" style="215" bestFit="1" customWidth="1"/>
    <col min="12564" max="12564" width="4.42578125" style="215" bestFit="1" customWidth="1"/>
    <col min="12565" max="12569" width="9.140625" style="215"/>
    <col min="12570" max="12581" width="2" style="215" bestFit="1" customWidth="1"/>
    <col min="12582" max="12800" width="9.140625" style="215"/>
    <col min="12801" max="12801" width="3.85546875" style="215" customWidth="1"/>
    <col min="12802" max="12802" width="4.42578125" style="215" customWidth="1"/>
    <col min="12803" max="12803" width="2.5703125" style="215" customWidth="1"/>
    <col min="12804" max="12804" width="3.5703125" style="215" customWidth="1"/>
    <col min="12805" max="12805" width="3" style="215" customWidth="1"/>
    <col min="12806" max="12806" width="4.28515625" style="215" customWidth="1"/>
    <col min="12807" max="12807" width="4.140625" style="215" customWidth="1"/>
    <col min="12808" max="12808" width="5.140625" style="215" customWidth="1"/>
    <col min="12809" max="12809" width="5.7109375" style="215" customWidth="1"/>
    <col min="12810" max="12810" width="51.85546875" style="215" customWidth="1"/>
    <col min="12811" max="12813" width="12.5703125" style="215" customWidth="1"/>
    <col min="12814" max="12814" width="3.5703125" style="215" bestFit="1" customWidth="1"/>
    <col min="12815" max="12815" width="1.85546875" style="215" bestFit="1" customWidth="1"/>
    <col min="12816" max="12817" width="2.7109375" style="215" bestFit="1" customWidth="1"/>
    <col min="12818" max="12818" width="3.5703125" style="215" bestFit="1" customWidth="1"/>
    <col min="12819" max="12819" width="2.7109375" style="215" bestFit="1" customWidth="1"/>
    <col min="12820" max="12820" width="4.42578125" style="215" bestFit="1" customWidth="1"/>
    <col min="12821" max="12825" width="9.140625" style="215"/>
    <col min="12826" max="12837" width="2" style="215" bestFit="1" customWidth="1"/>
    <col min="12838" max="13056" width="9.140625" style="215"/>
    <col min="13057" max="13057" width="3.85546875" style="215" customWidth="1"/>
    <col min="13058" max="13058" width="4.42578125" style="215" customWidth="1"/>
    <col min="13059" max="13059" width="2.5703125" style="215" customWidth="1"/>
    <col min="13060" max="13060" width="3.5703125" style="215" customWidth="1"/>
    <col min="13061" max="13061" width="3" style="215" customWidth="1"/>
    <col min="13062" max="13062" width="4.28515625" style="215" customWidth="1"/>
    <col min="13063" max="13063" width="4.140625" style="215" customWidth="1"/>
    <col min="13064" max="13064" width="5.140625" style="215" customWidth="1"/>
    <col min="13065" max="13065" width="5.7109375" style="215" customWidth="1"/>
    <col min="13066" max="13066" width="51.85546875" style="215" customWidth="1"/>
    <col min="13067" max="13069" width="12.5703125" style="215" customWidth="1"/>
    <col min="13070" max="13070" width="3.5703125" style="215" bestFit="1" customWidth="1"/>
    <col min="13071" max="13071" width="1.85546875" style="215" bestFit="1" customWidth="1"/>
    <col min="13072" max="13073" width="2.7109375" style="215" bestFit="1" customWidth="1"/>
    <col min="13074" max="13074" width="3.5703125" style="215" bestFit="1" customWidth="1"/>
    <col min="13075" max="13075" width="2.7109375" style="215" bestFit="1" customWidth="1"/>
    <col min="13076" max="13076" width="4.42578125" style="215" bestFit="1" customWidth="1"/>
    <col min="13077" max="13081" width="9.140625" style="215"/>
    <col min="13082" max="13093" width="2" style="215" bestFit="1" customWidth="1"/>
    <col min="13094" max="13312" width="9.140625" style="215"/>
    <col min="13313" max="13313" width="3.85546875" style="215" customWidth="1"/>
    <col min="13314" max="13314" width="4.42578125" style="215" customWidth="1"/>
    <col min="13315" max="13315" width="2.5703125" style="215" customWidth="1"/>
    <col min="13316" max="13316" width="3.5703125" style="215" customWidth="1"/>
    <col min="13317" max="13317" width="3" style="215" customWidth="1"/>
    <col min="13318" max="13318" width="4.28515625" style="215" customWidth="1"/>
    <col min="13319" max="13319" width="4.140625" style="215" customWidth="1"/>
    <col min="13320" max="13320" width="5.140625" style="215" customWidth="1"/>
    <col min="13321" max="13321" width="5.7109375" style="215" customWidth="1"/>
    <col min="13322" max="13322" width="51.85546875" style="215" customWidth="1"/>
    <col min="13323" max="13325" width="12.5703125" style="215" customWidth="1"/>
    <col min="13326" max="13326" width="3.5703125" style="215" bestFit="1" customWidth="1"/>
    <col min="13327" max="13327" width="1.85546875" style="215" bestFit="1" customWidth="1"/>
    <col min="13328" max="13329" width="2.7109375" style="215" bestFit="1" customWidth="1"/>
    <col min="13330" max="13330" width="3.5703125" style="215" bestFit="1" customWidth="1"/>
    <col min="13331" max="13331" width="2.7109375" style="215" bestFit="1" customWidth="1"/>
    <col min="13332" max="13332" width="4.42578125" style="215" bestFit="1" customWidth="1"/>
    <col min="13333" max="13337" width="9.140625" style="215"/>
    <col min="13338" max="13349" width="2" style="215" bestFit="1" customWidth="1"/>
    <col min="13350" max="13568" width="9.140625" style="215"/>
    <col min="13569" max="13569" width="3.85546875" style="215" customWidth="1"/>
    <col min="13570" max="13570" width="4.42578125" style="215" customWidth="1"/>
    <col min="13571" max="13571" width="2.5703125" style="215" customWidth="1"/>
    <col min="13572" max="13572" width="3.5703125" style="215" customWidth="1"/>
    <col min="13573" max="13573" width="3" style="215" customWidth="1"/>
    <col min="13574" max="13574" width="4.28515625" style="215" customWidth="1"/>
    <col min="13575" max="13575" width="4.140625" style="215" customWidth="1"/>
    <col min="13576" max="13576" width="5.140625" style="215" customWidth="1"/>
    <col min="13577" max="13577" width="5.7109375" style="215" customWidth="1"/>
    <col min="13578" max="13578" width="51.85546875" style="215" customWidth="1"/>
    <col min="13579" max="13581" width="12.5703125" style="215" customWidth="1"/>
    <col min="13582" max="13582" width="3.5703125" style="215" bestFit="1" customWidth="1"/>
    <col min="13583" max="13583" width="1.85546875" style="215" bestFit="1" customWidth="1"/>
    <col min="13584" max="13585" width="2.7109375" style="215" bestFit="1" customWidth="1"/>
    <col min="13586" max="13586" width="3.5703125" style="215" bestFit="1" customWidth="1"/>
    <col min="13587" max="13587" width="2.7109375" style="215" bestFit="1" customWidth="1"/>
    <col min="13588" max="13588" width="4.42578125" style="215" bestFit="1" customWidth="1"/>
    <col min="13589" max="13593" width="9.140625" style="215"/>
    <col min="13594" max="13605" width="2" style="215" bestFit="1" customWidth="1"/>
    <col min="13606" max="13824" width="9.140625" style="215"/>
    <col min="13825" max="13825" width="3.85546875" style="215" customWidth="1"/>
    <col min="13826" max="13826" width="4.42578125" style="215" customWidth="1"/>
    <col min="13827" max="13827" width="2.5703125" style="215" customWidth="1"/>
    <col min="13828" max="13828" width="3.5703125" style="215" customWidth="1"/>
    <col min="13829" max="13829" width="3" style="215" customWidth="1"/>
    <col min="13830" max="13830" width="4.28515625" style="215" customWidth="1"/>
    <col min="13831" max="13831" width="4.140625" style="215" customWidth="1"/>
    <col min="13832" max="13832" width="5.140625" style="215" customWidth="1"/>
    <col min="13833" max="13833" width="5.7109375" style="215" customWidth="1"/>
    <col min="13834" max="13834" width="51.85546875" style="215" customWidth="1"/>
    <col min="13835" max="13837" width="12.5703125" style="215" customWidth="1"/>
    <col min="13838" max="13838" width="3.5703125" style="215" bestFit="1" customWidth="1"/>
    <col min="13839" max="13839" width="1.85546875" style="215" bestFit="1" customWidth="1"/>
    <col min="13840" max="13841" width="2.7109375" style="215" bestFit="1" customWidth="1"/>
    <col min="13842" max="13842" width="3.5703125" style="215" bestFit="1" customWidth="1"/>
    <col min="13843" max="13843" width="2.7109375" style="215" bestFit="1" customWidth="1"/>
    <col min="13844" max="13844" width="4.42578125" style="215" bestFit="1" customWidth="1"/>
    <col min="13845" max="13849" width="9.140625" style="215"/>
    <col min="13850" max="13861" width="2" style="215" bestFit="1" customWidth="1"/>
    <col min="13862" max="14080" width="9.140625" style="215"/>
    <col min="14081" max="14081" width="3.85546875" style="215" customWidth="1"/>
    <col min="14082" max="14082" width="4.42578125" style="215" customWidth="1"/>
    <col min="14083" max="14083" width="2.5703125" style="215" customWidth="1"/>
    <col min="14084" max="14084" width="3.5703125" style="215" customWidth="1"/>
    <col min="14085" max="14085" width="3" style="215" customWidth="1"/>
    <col min="14086" max="14086" width="4.28515625" style="215" customWidth="1"/>
    <col min="14087" max="14087" width="4.140625" style="215" customWidth="1"/>
    <col min="14088" max="14088" width="5.140625" style="215" customWidth="1"/>
    <col min="14089" max="14089" width="5.7109375" style="215" customWidth="1"/>
    <col min="14090" max="14090" width="51.85546875" style="215" customWidth="1"/>
    <col min="14091" max="14093" width="12.5703125" style="215" customWidth="1"/>
    <col min="14094" max="14094" width="3.5703125" style="215" bestFit="1" customWidth="1"/>
    <col min="14095" max="14095" width="1.85546875" style="215" bestFit="1" customWidth="1"/>
    <col min="14096" max="14097" width="2.7109375" style="215" bestFit="1" customWidth="1"/>
    <col min="14098" max="14098" width="3.5703125" style="215" bestFit="1" customWidth="1"/>
    <col min="14099" max="14099" width="2.7109375" style="215" bestFit="1" customWidth="1"/>
    <col min="14100" max="14100" width="4.42578125" style="215" bestFit="1" customWidth="1"/>
    <col min="14101" max="14105" width="9.140625" style="215"/>
    <col min="14106" max="14117" width="2" style="215" bestFit="1" customWidth="1"/>
    <col min="14118" max="14336" width="9.140625" style="215"/>
    <col min="14337" max="14337" width="3.85546875" style="215" customWidth="1"/>
    <col min="14338" max="14338" width="4.42578125" style="215" customWidth="1"/>
    <col min="14339" max="14339" width="2.5703125" style="215" customWidth="1"/>
    <col min="14340" max="14340" width="3.5703125" style="215" customWidth="1"/>
    <col min="14341" max="14341" width="3" style="215" customWidth="1"/>
    <col min="14342" max="14342" width="4.28515625" style="215" customWidth="1"/>
    <col min="14343" max="14343" width="4.140625" style="215" customWidth="1"/>
    <col min="14344" max="14344" width="5.140625" style="215" customWidth="1"/>
    <col min="14345" max="14345" width="5.7109375" style="215" customWidth="1"/>
    <col min="14346" max="14346" width="51.85546875" style="215" customWidth="1"/>
    <col min="14347" max="14349" width="12.5703125" style="215" customWidth="1"/>
    <col min="14350" max="14350" width="3.5703125" style="215" bestFit="1" customWidth="1"/>
    <col min="14351" max="14351" width="1.85546875" style="215" bestFit="1" customWidth="1"/>
    <col min="14352" max="14353" width="2.7109375" style="215" bestFit="1" customWidth="1"/>
    <col min="14354" max="14354" width="3.5703125" style="215" bestFit="1" customWidth="1"/>
    <col min="14355" max="14355" width="2.7109375" style="215" bestFit="1" customWidth="1"/>
    <col min="14356" max="14356" width="4.42578125" style="215" bestFit="1" customWidth="1"/>
    <col min="14357" max="14361" width="9.140625" style="215"/>
    <col min="14362" max="14373" width="2" style="215" bestFit="1" customWidth="1"/>
    <col min="14374" max="14592" width="9.140625" style="215"/>
    <col min="14593" max="14593" width="3.85546875" style="215" customWidth="1"/>
    <col min="14594" max="14594" width="4.42578125" style="215" customWidth="1"/>
    <col min="14595" max="14595" width="2.5703125" style="215" customWidth="1"/>
    <col min="14596" max="14596" width="3.5703125" style="215" customWidth="1"/>
    <col min="14597" max="14597" width="3" style="215" customWidth="1"/>
    <col min="14598" max="14598" width="4.28515625" style="215" customWidth="1"/>
    <col min="14599" max="14599" width="4.140625" style="215" customWidth="1"/>
    <col min="14600" max="14600" width="5.140625" style="215" customWidth="1"/>
    <col min="14601" max="14601" width="5.7109375" style="215" customWidth="1"/>
    <col min="14602" max="14602" width="51.85546875" style="215" customWidth="1"/>
    <col min="14603" max="14605" width="12.5703125" style="215" customWidth="1"/>
    <col min="14606" max="14606" width="3.5703125" style="215" bestFit="1" customWidth="1"/>
    <col min="14607" max="14607" width="1.85546875" style="215" bestFit="1" customWidth="1"/>
    <col min="14608" max="14609" width="2.7109375" style="215" bestFit="1" customWidth="1"/>
    <col min="14610" max="14610" width="3.5703125" style="215" bestFit="1" customWidth="1"/>
    <col min="14611" max="14611" width="2.7109375" style="215" bestFit="1" customWidth="1"/>
    <col min="14612" max="14612" width="4.42578125" style="215" bestFit="1" customWidth="1"/>
    <col min="14613" max="14617" width="9.140625" style="215"/>
    <col min="14618" max="14629" width="2" style="215" bestFit="1" customWidth="1"/>
    <col min="14630" max="14848" width="9.140625" style="215"/>
    <col min="14849" max="14849" width="3.85546875" style="215" customWidth="1"/>
    <col min="14850" max="14850" width="4.42578125" style="215" customWidth="1"/>
    <col min="14851" max="14851" width="2.5703125" style="215" customWidth="1"/>
    <col min="14852" max="14852" width="3.5703125" style="215" customWidth="1"/>
    <col min="14853" max="14853" width="3" style="215" customWidth="1"/>
    <col min="14854" max="14854" width="4.28515625" style="215" customWidth="1"/>
    <col min="14855" max="14855" width="4.140625" style="215" customWidth="1"/>
    <col min="14856" max="14856" width="5.140625" style="215" customWidth="1"/>
    <col min="14857" max="14857" width="5.7109375" style="215" customWidth="1"/>
    <col min="14858" max="14858" width="51.85546875" style="215" customWidth="1"/>
    <col min="14859" max="14861" width="12.5703125" style="215" customWidth="1"/>
    <col min="14862" max="14862" width="3.5703125" style="215" bestFit="1" customWidth="1"/>
    <col min="14863" max="14863" width="1.85546875" style="215" bestFit="1" customWidth="1"/>
    <col min="14864" max="14865" width="2.7109375" style="215" bestFit="1" customWidth="1"/>
    <col min="14866" max="14866" width="3.5703125" style="215" bestFit="1" customWidth="1"/>
    <col min="14867" max="14867" width="2.7109375" style="215" bestFit="1" customWidth="1"/>
    <col min="14868" max="14868" width="4.42578125" style="215" bestFit="1" customWidth="1"/>
    <col min="14869" max="14873" width="9.140625" style="215"/>
    <col min="14874" max="14885" width="2" style="215" bestFit="1" customWidth="1"/>
    <col min="14886" max="15104" width="9.140625" style="215"/>
    <col min="15105" max="15105" width="3.85546875" style="215" customWidth="1"/>
    <col min="15106" max="15106" width="4.42578125" style="215" customWidth="1"/>
    <col min="15107" max="15107" width="2.5703125" style="215" customWidth="1"/>
    <col min="15108" max="15108" width="3.5703125" style="215" customWidth="1"/>
    <col min="15109" max="15109" width="3" style="215" customWidth="1"/>
    <col min="15110" max="15110" width="4.28515625" style="215" customWidth="1"/>
    <col min="15111" max="15111" width="4.140625" style="215" customWidth="1"/>
    <col min="15112" max="15112" width="5.140625" style="215" customWidth="1"/>
    <col min="15113" max="15113" width="5.7109375" style="215" customWidth="1"/>
    <col min="15114" max="15114" width="51.85546875" style="215" customWidth="1"/>
    <col min="15115" max="15117" width="12.5703125" style="215" customWidth="1"/>
    <col min="15118" max="15118" width="3.5703125" style="215" bestFit="1" customWidth="1"/>
    <col min="15119" max="15119" width="1.85546875" style="215" bestFit="1" customWidth="1"/>
    <col min="15120" max="15121" width="2.7109375" style="215" bestFit="1" customWidth="1"/>
    <col min="15122" max="15122" width="3.5703125" style="215" bestFit="1" customWidth="1"/>
    <col min="15123" max="15123" width="2.7109375" style="215" bestFit="1" customWidth="1"/>
    <col min="15124" max="15124" width="4.42578125" style="215" bestFit="1" customWidth="1"/>
    <col min="15125" max="15129" width="9.140625" style="215"/>
    <col min="15130" max="15141" width="2" style="215" bestFit="1" customWidth="1"/>
    <col min="15142" max="15360" width="9.140625" style="215"/>
    <col min="15361" max="15361" width="3.85546875" style="215" customWidth="1"/>
    <col min="15362" max="15362" width="4.42578125" style="215" customWidth="1"/>
    <col min="15363" max="15363" width="2.5703125" style="215" customWidth="1"/>
    <col min="15364" max="15364" width="3.5703125" style="215" customWidth="1"/>
    <col min="15365" max="15365" width="3" style="215" customWidth="1"/>
    <col min="15366" max="15366" width="4.28515625" style="215" customWidth="1"/>
    <col min="15367" max="15367" width="4.140625" style="215" customWidth="1"/>
    <col min="15368" max="15368" width="5.140625" style="215" customWidth="1"/>
    <col min="15369" max="15369" width="5.7109375" style="215" customWidth="1"/>
    <col min="15370" max="15370" width="51.85546875" style="215" customWidth="1"/>
    <col min="15371" max="15373" width="12.5703125" style="215" customWidth="1"/>
    <col min="15374" max="15374" width="3.5703125" style="215" bestFit="1" customWidth="1"/>
    <col min="15375" max="15375" width="1.85546875" style="215" bestFit="1" customWidth="1"/>
    <col min="15376" max="15377" width="2.7109375" style="215" bestFit="1" customWidth="1"/>
    <col min="15378" max="15378" width="3.5703125" style="215" bestFit="1" customWidth="1"/>
    <col min="15379" max="15379" width="2.7109375" style="215" bestFit="1" customWidth="1"/>
    <col min="15380" max="15380" width="4.42578125" style="215" bestFit="1" customWidth="1"/>
    <col min="15381" max="15385" width="9.140625" style="215"/>
    <col min="15386" max="15397" width="2" style="215" bestFit="1" customWidth="1"/>
    <col min="15398" max="15616" width="9.140625" style="215"/>
    <col min="15617" max="15617" width="3.85546875" style="215" customWidth="1"/>
    <col min="15618" max="15618" width="4.42578125" style="215" customWidth="1"/>
    <col min="15619" max="15619" width="2.5703125" style="215" customWidth="1"/>
    <col min="15620" max="15620" width="3.5703125" style="215" customWidth="1"/>
    <col min="15621" max="15621" width="3" style="215" customWidth="1"/>
    <col min="15622" max="15622" width="4.28515625" style="215" customWidth="1"/>
    <col min="15623" max="15623" width="4.140625" style="215" customWidth="1"/>
    <col min="15624" max="15624" width="5.140625" style="215" customWidth="1"/>
    <col min="15625" max="15625" width="5.7109375" style="215" customWidth="1"/>
    <col min="15626" max="15626" width="51.85546875" style="215" customWidth="1"/>
    <col min="15627" max="15629" width="12.5703125" style="215" customWidth="1"/>
    <col min="15630" max="15630" width="3.5703125" style="215" bestFit="1" customWidth="1"/>
    <col min="15631" max="15631" width="1.85546875" style="215" bestFit="1" customWidth="1"/>
    <col min="15632" max="15633" width="2.7109375" style="215" bestFit="1" customWidth="1"/>
    <col min="15634" max="15634" width="3.5703125" style="215" bestFit="1" customWidth="1"/>
    <col min="15635" max="15635" width="2.7109375" style="215" bestFit="1" customWidth="1"/>
    <col min="15636" max="15636" width="4.42578125" style="215" bestFit="1" customWidth="1"/>
    <col min="15637" max="15641" width="9.140625" style="215"/>
    <col min="15642" max="15653" width="2" style="215" bestFit="1" customWidth="1"/>
    <col min="15654" max="15872" width="9.140625" style="215"/>
    <col min="15873" max="15873" width="3.85546875" style="215" customWidth="1"/>
    <col min="15874" max="15874" width="4.42578125" style="215" customWidth="1"/>
    <col min="15875" max="15875" width="2.5703125" style="215" customWidth="1"/>
    <col min="15876" max="15876" width="3.5703125" style="215" customWidth="1"/>
    <col min="15877" max="15877" width="3" style="215" customWidth="1"/>
    <col min="15878" max="15878" width="4.28515625" style="215" customWidth="1"/>
    <col min="15879" max="15879" width="4.140625" style="215" customWidth="1"/>
    <col min="15880" max="15880" width="5.140625" style="215" customWidth="1"/>
    <col min="15881" max="15881" width="5.7109375" style="215" customWidth="1"/>
    <col min="15882" max="15882" width="51.85546875" style="215" customWidth="1"/>
    <col min="15883" max="15885" width="12.5703125" style="215" customWidth="1"/>
    <col min="15886" max="15886" width="3.5703125" style="215" bestFit="1" customWidth="1"/>
    <col min="15887" max="15887" width="1.85546875" style="215" bestFit="1" customWidth="1"/>
    <col min="15888" max="15889" width="2.7109375" style="215" bestFit="1" customWidth="1"/>
    <col min="15890" max="15890" width="3.5703125" style="215" bestFit="1" customWidth="1"/>
    <col min="15891" max="15891" width="2.7109375" style="215" bestFit="1" customWidth="1"/>
    <col min="15892" max="15892" width="4.42578125" style="215" bestFit="1" customWidth="1"/>
    <col min="15893" max="15897" width="9.140625" style="215"/>
    <col min="15898" max="15909" width="2" style="215" bestFit="1" customWidth="1"/>
    <col min="15910" max="16128" width="9.140625" style="215"/>
    <col min="16129" max="16129" width="3.85546875" style="215" customWidth="1"/>
    <col min="16130" max="16130" width="4.42578125" style="215" customWidth="1"/>
    <col min="16131" max="16131" width="2.5703125" style="215" customWidth="1"/>
    <col min="16132" max="16132" width="3.5703125" style="215" customWidth="1"/>
    <col min="16133" max="16133" width="3" style="215" customWidth="1"/>
    <col min="16134" max="16134" width="4.28515625" style="215" customWidth="1"/>
    <col min="16135" max="16135" width="4.140625" style="215" customWidth="1"/>
    <col min="16136" max="16136" width="5.140625" style="215" customWidth="1"/>
    <col min="16137" max="16137" width="5.7109375" style="215" customWidth="1"/>
    <col min="16138" max="16138" width="51.85546875" style="215" customWidth="1"/>
    <col min="16139" max="16141" width="12.5703125" style="215" customWidth="1"/>
    <col min="16142" max="16142" width="3.5703125" style="215" bestFit="1" customWidth="1"/>
    <col min="16143" max="16143" width="1.85546875" style="215" bestFit="1" customWidth="1"/>
    <col min="16144" max="16145" width="2.7109375" style="215" bestFit="1" customWidth="1"/>
    <col min="16146" max="16146" width="3.5703125" style="215" bestFit="1" customWidth="1"/>
    <col min="16147" max="16147" width="2.7109375" style="215" bestFit="1" customWidth="1"/>
    <col min="16148" max="16148" width="4.42578125" style="215" bestFit="1" customWidth="1"/>
    <col min="16149" max="16153" width="9.140625" style="215"/>
    <col min="16154" max="16165" width="2" style="215" bestFit="1" customWidth="1"/>
    <col min="16166" max="16384" width="9.140625" style="215"/>
  </cols>
  <sheetData>
    <row r="1" spans="1:37" s="201" customFormat="1" ht="16.7" customHeight="1" x14ac:dyDescent="0.2">
      <c r="A1" s="198"/>
      <c r="B1" s="199"/>
      <c r="C1" s="199"/>
      <c r="D1" s="199"/>
      <c r="E1" s="199"/>
      <c r="F1" s="199"/>
      <c r="G1" s="199"/>
      <c r="H1" s="199"/>
      <c r="I1" s="199"/>
      <c r="J1" s="199"/>
      <c r="K1" s="277" t="s">
        <v>324</v>
      </c>
      <c r="L1" s="277"/>
      <c r="M1" s="277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</row>
    <row r="2" spans="1:37" s="201" customFormat="1" ht="34.5" customHeight="1" x14ac:dyDescent="0.2">
      <c r="A2" s="198"/>
      <c r="B2" s="199"/>
      <c r="C2" s="199"/>
      <c r="D2" s="199"/>
      <c r="E2" s="199"/>
      <c r="F2" s="199"/>
      <c r="G2" s="199"/>
      <c r="H2" s="199"/>
      <c r="I2" s="199"/>
      <c r="J2" s="199"/>
      <c r="K2" s="281" t="s">
        <v>345</v>
      </c>
      <c r="L2" s="281"/>
      <c r="M2" s="281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</row>
    <row r="3" spans="1:37" s="201" customFormat="1" ht="15.75" customHeight="1" x14ac:dyDescent="0.2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282" t="s">
        <v>346</v>
      </c>
      <c r="L3" s="282"/>
      <c r="M3" s="282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</row>
    <row r="4" spans="1:37" s="201" customFormat="1" ht="16.5" customHeight="1" x14ac:dyDescent="0.2">
      <c r="A4" s="198"/>
      <c r="B4" s="199"/>
      <c r="C4" s="199"/>
      <c r="D4" s="199"/>
      <c r="E4" s="199"/>
      <c r="F4" s="199"/>
      <c r="G4" s="199"/>
      <c r="H4" s="199"/>
      <c r="I4" s="199"/>
      <c r="J4" s="199"/>
      <c r="K4" s="198"/>
      <c r="L4" s="198"/>
      <c r="M4" s="198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</row>
    <row r="5" spans="1:37" s="201" customFormat="1" ht="15.75" customHeight="1" x14ac:dyDescent="0.2">
      <c r="A5" s="283" t="s">
        <v>347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</row>
    <row r="6" spans="1:37" s="201" customFormat="1" ht="14.25" customHeight="1" x14ac:dyDescent="0.2">
      <c r="A6" s="198"/>
      <c r="B6" s="199"/>
      <c r="C6" s="199"/>
      <c r="D6" s="199"/>
      <c r="E6" s="199"/>
      <c r="F6" s="199"/>
      <c r="G6" s="199"/>
      <c r="H6" s="199"/>
      <c r="I6" s="199"/>
      <c r="J6" s="199"/>
      <c r="K6" s="198"/>
      <c r="L6" s="198"/>
      <c r="M6" s="198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</row>
    <row r="7" spans="1:37" s="201" customFormat="1" ht="15.75" customHeight="1" x14ac:dyDescent="0.2">
      <c r="A7" s="198"/>
      <c r="B7" s="199"/>
      <c r="C7" s="199"/>
      <c r="D7" s="199"/>
      <c r="E7" s="199"/>
      <c r="F7" s="199"/>
      <c r="G7" s="199"/>
      <c r="H7" s="199"/>
      <c r="I7" s="199"/>
      <c r="J7" s="199"/>
      <c r="K7" s="198"/>
      <c r="L7" s="198"/>
      <c r="M7" s="202" t="s">
        <v>348</v>
      </c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</row>
    <row r="8" spans="1:37" s="201" customFormat="1" ht="15" customHeight="1" x14ac:dyDescent="0.2">
      <c r="A8" s="284" t="s">
        <v>349</v>
      </c>
      <c r="B8" s="285" t="s">
        <v>350</v>
      </c>
      <c r="C8" s="286"/>
      <c r="D8" s="286"/>
      <c r="E8" s="286"/>
      <c r="F8" s="286"/>
      <c r="G8" s="286"/>
      <c r="H8" s="286"/>
      <c r="I8" s="287"/>
      <c r="J8" s="288" t="s">
        <v>351</v>
      </c>
      <c r="K8" s="289" t="s">
        <v>352</v>
      </c>
      <c r="L8" s="289" t="s">
        <v>353</v>
      </c>
      <c r="M8" s="289" t="s">
        <v>354</v>
      </c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</row>
    <row r="9" spans="1:37" s="201" customFormat="1" ht="23.25" customHeight="1" x14ac:dyDescent="0.2">
      <c r="A9" s="284"/>
      <c r="B9" s="203" t="s">
        <v>355</v>
      </c>
      <c r="C9" s="203" t="s">
        <v>356</v>
      </c>
      <c r="D9" s="203" t="s">
        <v>357</v>
      </c>
      <c r="E9" s="203" t="s">
        <v>358</v>
      </c>
      <c r="F9" s="203" t="s">
        <v>359</v>
      </c>
      <c r="G9" s="203" t="s">
        <v>360</v>
      </c>
      <c r="H9" s="203" t="s">
        <v>361</v>
      </c>
      <c r="I9" s="203" t="s">
        <v>362</v>
      </c>
      <c r="J9" s="289"/>
      <c r="K9" s="289"/>
      <c r="L9" s="289"/>
      <c r="M9" s="289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/>
      <c r="AD9" s="200"/>
      <c r="AE9" s="200"/>
      <c r="AF9" s="200"/>
      <c r="AG9" s="200"/>
      <c r="AH9" s="200"/>
      <c r="AI9" s="200"/>
      <c r="AJ9" s="200"/>
      <c r="AK9" s="200"/>
    </row>
    <row r="10" spans="1:37" s="201" customFormat="1" ht="12.95" customHeight="1" x14ac:dyDescent="0.2">
      <c r="A10" s="204"/>
      <c r="B10" s="205">
        <v>1</v>
      </c>
      <c r="C10" s="205">
        <v>2</v>
      </c>
      <c r="D10" s="205">
        <v>3</v>
      </c>
      <c r="E10" s="205">
        <v>4</v>
      </c>
      <c r="F10" s="205">
        <v>5</v>
      </c>
      <c r="G10" s="205">
        <v>6</v>
      </c>
      <c r="H10" s="205">
        <v>7</v>
      </c>
      <c r="I10" s="205">
        <v>8</v>
      </c>
      <c r="J10" s="205">
        <v>9</v>
      </c>
      <c r="K10" s="206">
        <v>10</v>
      </c>
      <c r="L10" s="206">
        <v>11</v>
      </c>
      <c r="M10" s="206">
        <v>12</v>
      </c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</row>
    <row r="11" spans="1:37" ht="14.25" customHeight="1" x14ac:dyDescent="0.2">
      <c r="A11" s="207" t="s">
        <v>363</v>
      </c>
      <c r="B11" s="208" t="s">
        <v>364</v>
      </c>
      <c r="C11" s="208" t="s">
        <v>363</v>
      </c>
      <c r="D11" s="208" t="s">
        <v>252</v>
      </c>
      <c r="E11" s="208" t="s">
        <v>252</v>
      </c>
      <c r="F11" s="208" t="s">
        <v>364</v>
      </c>
      <c r="G11" s="208" t="s">
        <v>252</v>
      </c>
      <c r="H11" s="208" t="s">
        <v>365</v>
      </c>
      <c r="I11" s="208" t="s">
        <v>364</v>
      </c>
      <c r="J11" s="209" t="s">
        <v>262</v>
      </c>
      <c r="K11" s="275">
        <f>SUM(K12,K34,K41,K44)</f>
        <v>53560.4</v>
      </c>
      <c r="L11" s="210">
        <f>SUM(L12,L34,L41,L44)</f>
        <v>55168.499999999993</v>
      </c>
      <c r="M11" s="210">
        <f>SUM(M12,M34,M41,M44)</f>
        <v>57821.899999999994</v>
      </c>
      <c r="N11" s="211"/>
      <c r="O11" s="211"/>
      <c r="P11" s="211"/>
      <c r="Q11" s="211"/>
      <c r="R11" s="211"/>
      <c r="S11" s="211"/>
      <c r="T11" s="211"/>
      <c r="U11" s="211"/>
      <c r="V11" s="212"/>
      <c r="W11" s="213"/>
      <c r="X11" s="213"/>
      <c r="Y11" s="213"/>
    </row>
    <row r="12" spans="1:37" ht="14.25" customHeight="1" x14ac:dyDescent="0.2">
      <c r="A12" s="207" t="s">
        <v>314</v>
      </c>
      <c r="B12" s="208" t="s">
        <v>364</v>
      </c>
      <c r="C12" s="208" t="s">
        <v>363</v>
      </c>
      <c r="D12" s="208" t="s">
        <v>366</v>
      </c>
      <c r="E12" s="208" t="s">
        <v>252</v>
      </c>
      <c r="F12" s="208" t="s">
        <v>364</v>
      </c>
      <c r="G12" s="208" t="s">
        <v>252</v>
      </c>
      <c r="H12" s="208" t="s">
        <v>365</v>
      </c>
      <c r="I12" s="208" t="s">
        <v>364</v>
      </c>
      <c r="J12" s="209" t="s">
        <v>263</v>
      </c>
      <c r="K12" s="210">
        <f>SUM(K13,K15,K20,K23,K31)</f>
        <v>48452.800000000003</v>
      </c>
      <c r="L12" s="210">
        <f>SUM(L13,L15,L20,L23,L31)</f>
        <v>49865.5</v>
      </c>
      <c r="M12" s="210">
        <f>SUM(M13,M15,M20,M23,M31)</f>
        <v>52315.9</v>
      </c>
      <c r="N12" s="211"/>
      <c r="O12" s="211"/>
      <c r="P12" s="211"/>
      <c r="Q12" s="211"/>
      <c r="R12" s="211"/>
      <c r="S12" s="211"/>
      <c r="T12" s="211"/>
      <c r="U12" s="211"/>
      <c r="V12" s="212"/>
      <c r="W12" s="213"/>
      <c r="X12" s="213"/>
      <c r="Y12" s="213"/>
    </row>
    <row r="13" spans="1:37" ht="14.25" customHeight="1" x14ac:dyDescent="0.2">
      <c r="A13" s="207" t="s">
        <v>367</v>
      </c>
      <c r="B13" s="208" t="s">
        <v>325</v>
      </c>
      <c r="C13" s="208" t="s">
        <v>363</v>
      </c>
      <c r="D13" s="208" t="s">
        <v>366</v>
      </c>
      <c r="E13" s="208" t="s">
        <v>257</v>
      </c>
      <c r="F13" s="208" t="s">
        <v>364</v>
      </c>
      <c r="G13" s="208" t="s">
        <v>366</v>
      </c>
      <c r="H13" s="208" t="s">
        <v>365</v>
      </c>
      <c r="I13" s="208" t="s">
        <v>368</v>
      </c>
      <c r="J13" s="216" t="s">
        <v>264</v>
      </c>
      <c r="K13" s="217">
        <f>SUM(K14)</f>
        <v>28779</v>
      </c>
      <c r="L13" s="217">
        <f>SUM(L14)</f>
        <v>29583</v>
      </c>
      <c r="M13" s="217">
        <f>SUM(M14)</f>
        <v>31358</v>
      </c>
      <c r="N13" s="211"/>
      <c r="O13" s="211"/>
      <c r="P13" s="211"/>
      <c r="Q13" s="211"/>
      <c r="R13" s="211"/>
      <c r="S13" s="211"/>
      <c r="T13" s="211"/>
      <c r="U13" s="211"/>
      <c r="V13" s="212"/>
      <c r="W13" s="213"/>
      <c r="X13" s="213"/>
      <c r="Y13" s="213"/>
    </row>
    <row r="14" spans="1:37" ht="67.5" customHeight="1" x14ac:dyDescent="0.2">
      <c r="A14" s="207" t="s">
        <v>369</v>
      </c>
      <c r="B14" s="208" t="s">
        <v>325</v>
      </c>
      <c r="C14" s="208" t="s">
        <v>363</v>
      </c>
      <c r="D14" s="208" t="s">
        <v>366</v>
      </c>
      <c r="E14" s="208" t="s">
        <v>257</v>
      </c>
      <c r="F14" s="208" t="s">
        <v>370</v>
      </c>
      <c r="G14" s="208" t="s">
        <v>366</v>
      </c>
      <c r="H14" s="208" t="s">
        <v>365</v>
      </c>
      <c r="I14" s="208" t="s">
        <v>368</v>
      </c>
      <c r="J14" s="216" t="s">
        <v>265</v>
      </c>
      <c r="K14" s="217">
        <v>28779</v>
      </c>
      <c r="L14" s="217">
        <v>29583</v>
      </c>
      <c r="M14" s="217">
        <v>31358</v>
      </c>
      <c r="N14" s="211"/>
      <c r="O14" s="211"/>
      <c r="P14" s="211"/>
      <c r="Q14" s="211"/>
      <c r="R14" s="211"/>
      <c r="S14" s="211"/>
      <c r="T14" s="211"/>
      <c r="U14" s="211"/>
      <c r="V14" s="212"/>
      <c r="W14" s="213"/>
      <c r="X14" s="213"/>
      <c r="Y14" s="213"/>
    </row>
    <row r="15" spans="1:37" ht="27.75" customHeight="1" x14ac:dyDescent="0.2">
      <c r="A15" s="207" t="s">
        <v>371</v>
      </c>
      <c r="B15" s="208" t="s">
        <v>364</v>
      </c>
      <c r="C15" s="208" t="s">
        <v>363</v>
      </c>
      <c r="D15" s="208" t="s">
        <v>258</v>
      </c>
      <c r="E15" s="208" t="s">
        <v>252</v>
      </c>
      <c r="F15" s="208" t="s">
        <v>364</v>
      </c>
      <c r="G15" s="208" t="s">
        <v>252</v>
      </c>
      <c r="H15" s="208" t="s">
        <v>365</v>
      </c>
      <c r="I15" s="208" t="s">
        <v>364</v>
      </c>
      <c r="J15" s="209" t="s">
        <v>266</v>
      </c>
      <c r="K15" s="210">
        <f>SUM(K16:K19)</f>
        <v>1612.2000000000003</v>
      </c>
      <c r="L15" s="210">
        <f>SUM(L16:L19)</f>
        <v>1688.6</v>
      </c>
      <c r="M15" s="210">
        <f>SUM(M16:M19)</f>
        <v>1780.3999999999999</v>
      </c>
      <c r="N15" s="211"/>
      <c r="O15" s="211"/>
      <c r="P15" s="211"/>
      <c r="Q15" s="211"/>
      <c r="R15" s="211"/>
      <c r="S15" s="211"/>
      <c r="T15" s="211"/>
      <c r="U15" s="211"/>
      <c r="V15" s="212"/>
      <c r="W15" s="213"/>
      <c r="X15" s="213"/>
      <c r="Y15" s="213"/>
    </row>
    <row r="16" spans="1:37" ht="91.5" customHeight="1" x14ac:dyDescent="0.2">
      <c r="A16" s="207" t="s">
        <v>372</v>
      </c>
      <c r="B16" s="208" t="s">
        <v>373</v>
      </c>
      <c r="C16" s="208" t="s">
        <v>363</v>
      </c>
      <c r="D16" s="208" t="s">
        <v>258</v>
      </c>
      <c r="E16" s="208" t="s">
        <v>257</v>
      </c>
      <c r="F16" s="208" t="s">
        <v>374</v>
      </c>
      <c r="G16" s="208" t="s">
        <v>366</v>
      </c>
      <c r="H16" s="208" t="s">
        <v>365</v>
      </c>
      <c r="I16" s="208" t="s">
        <v>368</v>
      </c>
      <c r="J16" s="216" t="s">
        <v>267</v>
      </c>
      <c r="K16" s="217">
        <v>691.7</v>
      </c>
      <c r="L16" s="217">
        <v>724.4</v>
      </c>
      <c r="M16" s="217">
        <v>764.8</v>
      </c>
      <c r="N16" s="211"/>
      <c r="O16" s="211"/>
      <c r="P16" s="211"/>
      <c r="Q16" s="211"/>
      <c r="R16" s="211"/>
      <c r="S16" s="211"/>
      <c r="T16" s="211"/>
      <c r="U16" s="211"/>
      <c r="V16" s="212"/>
      <c r="W16" s="213"/>
      <c r="X16" s="213"/>
      <c r="Y16" s="213"/>
    </row>
    <row r="17" spans="1:25" ht="110.65" customHeight="1" x14ac:dyDescent="0.2">
      <c r="A17" s="207" t="s">
        <v>375</v>
      </c>
      <c r="B17" s="208" t="s">
        <v>373</v>
      </c>
      <c r="C17" s="208" t="s">
        <v>363</v>
      </c>
      <c r="D17" s="208" t="s">
        <v>258</v>
      </c>
      <c r="E17" s="208" t="s">
        <v>257</v>
      </c>
      <c r="F17" s="208" t="s">
        <v>376</v>
      </c>
      <c r="G17" s="208" t="s">
        <v>366</v>
      </c>
      <c r="H17" s="208" t="s">
        <v>365</v>
      </c>
      <c r="I17" s="208" t="s">
        <v>368</v>
      </c>
      <c r="J17" s="216" t="s">
        <v>377</v>
      </c>
      <c r="K17" s="217">
        <v>4.9000000000000004</v>
      </c>
      <c r="L17" s="217">
        <v>5.2</v>
      </c>
      <c r="M17" s="217">
        <v>5.5</v>
      </c>
      <c r="N17" s="211"/>
      <c r="O17" s="211"/>
      <c r="P17" s="211"/>
      <c r="Q17" s="211"/>
      <c r="R17" s="211"/>
      <c r="S17" s="211"/>
      <c r="T17" s="211"/>
      <c r="U17" s="211"/>
      <c r="V17" s="212"/>
      <c r="W17" s="213"/>
      <c r="X17" s="213"/>
      <c r="Y17" s="213"/>
    </row>
    <row r="18" spans="1:25" ht="105" customHeight="1" x14ac:dyDescent="0.2">
      <c r="A18" s="207" t="s">
        <v>378</v>
      </c>
      <c r="B18" s="208" t="s">
        <v>373</v>
      </c>
      <c r="C18" s="208" t="s">
        <v>363</v>
      </c>
      <c r="D18" s="208" t="s">
        <v>258</v>
      </c>
      <c r="E18" s="208" t="s">
        <v>257</v>
      </c>
      <c r="F18" s="208" t="s">
        <v>379</v>
      </c>
      <c r="G18" s="208" t="s">
        <v>366</v>
      </c>
      <c r="H18" s="208" t="s">
        <v>365</v>
      </c>
      <c r="I18" s="208" t="s">
        <v>368</v>
      </c>
      <c r="J18" s="216" t="s">
        <v>380</v>
      </c>
      <c r="K18" s="217">
        <v>1023.7</v>
      </c>
      <c r="L18" s="217">
        <v>1069.4000000000001</v>
      </c>
      <c r="M18" s="217">
        <v>1127.5</v>
      </c>
      <c r="N18" s="211"/>
      <c r="O18" s="211"/>
      <c r="P18" s="211"/>
      <c r="Q18" s="211"/>
      <c r="R18" s="211"/>
      <c r="S18" s="211"/>
      <c r="T18" s="211"/>
      <c r="U18" s="211"/>
      <c r="V18" s="212"/>
      <c r="W18" s="213"/>
      <c r="X18" s="213"/>
      <c r="Y18" s="213"/>
    </row>
    <row r="19" spans="1:25" ht="104.25" customHeight="1" x14ac:dyDescent="0.2">
      <c r="A19" s="207" t="s">
        <v>381</v>
      </c>
      <c r="B19" s="208" t="s">
        <v>373</v>
      </c>
      <c r="C19" s="208" t="s">
        <v>363</v>
      </c>
      <c r="D19" s="208" t="s">
        <v>258</v>
      </c>
      <c r="E19" s="208" t="s">
        <v>257</v>
      </c>
      <c r="F19" s="208" t="s">
        <v>382</v>
      </c>
      <c r="G19" s="208" t="s">
        <v>366</v>
      </c>
      <c r="H19" s="208" t="s">
        <v>365</v>
      </c>
      <c r="I19" s="208" t="s">
        <v>368</v>
      </c>
      <c r="J19" s="216" t="s">
        <v>383</v>
      </c>
      <c r="K19" s="217">
        <v>-108.1</v>
      </c>
      <c r="L19" s="217">
        <v>-110.4</v>
      </c>
      <c r="M19" s="217">
        <v>-117.4</v>
      </c>
      <c r="N19" s="211"/>
      <c r="O19" s="211"/>
      <c r="P19" s="211"/>
      <c r="Q19" s="211"/>
      <c r="R19" s="211"/>
      <c r="S19" s="211"/>
      <c r="T19" s="211"/>
      <c r="U19" s="211"/>
      <c r="V19" s="212"/>
      <c r="W19" s="213"/>
      <c r="X19" s="213"/>
      <c r="Y19" s="213"/>
    </row>
    <row r="20" spans="1:25" ht="14.25" hidden="1" customHeight="1" x14ac:dyDescent="0.2">
      <c r="A20" s="207" t="s">
        <v>384</v>
      </c>
      <c r="B20" s="208" t="s">
        <v>364</v>
      </c>
      <c r="C20" s="208" t="s">
        <v>363</v>
      </c>
      <c r="D20" s="208" t="s">
        <v>256</v>
      </c>
      <c r="E20" s="208" t="s">
        <v>252</v>
      </c>
      <c r="F20" s="208" t="s">
        <v>364</v>
      </c>
      <c r="G20" s="208" t="s">
        <v>252</v>
      </c>
      <c r="H20" s="208" t="s">
        <v>365</v>
      </c>
      <c r="I20" s="208" t="s">
        <v>364</v>
      </c>
      <c r="J20" s="209" t="s">
        <v>385</v>
      </c>
      <c r="K20" s="210">
        <f t="shared" ref="K20:M21" si="0">SUM(K21)</f>
        <v>0</v>
      </c>
      <c r="L20" s="210">
        <f t="shared" si="0"/>
        <v>0</v>
      </c>
      <c r="M20" s="210">
        <f t="shared" si="0"/>
        <v>0</v>
      </c>
      <c r="N20" s="211"/>
      <c r="O20" s="211"/>
      <c r="P20" s="211"/>
      <c r="Q20" s="211"/>
      <c r="R20" s="211"/>
      <c r="S20" s="211"/>
      <c r="T20" s="211"/>
      <c r="U20" s="211"/>
      <c r="V20" s="212"/>
      <c r="W20" s="213"/>
      <c r="X20" s="213"/>
      <c r="Y20" s="213"/>
    </row>
    <row r="21" spans="1:25" ht="16.7" hidden="1" customHeight="1" x14ac:dyDescent="0.2">
      <c r="A21" s="207" t="s">
        <v>386</v>
      </c>
      <c r="B21" s="208" t="s">
        <v>325</v>
      </c>
      <c r="C21" s="208" t="s">
        <v>363</v>
      </c>
      <c r="D21" s="208" t="s">
        <v>256</v>
      </c>
      <c r="E21" s="208" t="s">
        <v>258</v>
      </c>
      <c r="F21" s="208" t="s">
        <v>364</v>
      </c>
      <c r="G21" s="208" t="s">
        <v>366</v>
      </c>
      <c r="H21" s="208" t="s">
        <v>365</v>
      </c>
      <c r="I21" s="208" t="s">
        <v>368</v>
      </c>
      <c r="J21" s="218" t="s">
        <v>387</v>
      </c>
      <c r="K21" s="219">
        <f t="shared" si="0"/>
        <v>0</v>
      </c>
      <c r="L21" s="219">
        <f t="shared" si="0"/>
        <v>0</v>
      </c>
      <c r="M21" s="219">
        <f t="shared" si="0"/>
        <v>0</v>
      </c>
      <c r="N21" s="211"/>
      <c r="O21" s="211"/>
      <c r="P21" s="211"/>
      <c r="Q21" s="211"/>
      <c r="R21" s="211"/>
      <c r="S21" s="211"/>
      <c r="T21" s="211"/>
      <c r="U21" s="211"/>
      <c r="V21" s="212"/>
      <c r="W21" s="213"/>
      <c r="X21" s="213"/>
      <c r="Y21" s="213"/>
    </row>
    <row r="22" spans="1:25" ht="19.350000000000001" hidden="1" customHeight="1" x14ac:dyDescent="0.2">
      <c r="A22" s="207" t="s">
        <v>388</v>
      </c>
      <c r="B22" s="208" t="s">
        <v>325</v>
      </c>
      <c r="C22" s="208" t="s">
        <v>363</v>
      </c>
      <c r="D22" s="208" t="s">
        <v>256</v>
      </c>
      <c r="E22" s="208" t="s">
        <v>258</v>
      </c>
      <c r="F22" s="208" t="s">
        <v>370</v>
      </c>
      <c r="G22" s="208" t="s">
        <v>366</v>
      </c>
      <c r="H22" s="208" t="s">
        <v>365</v>
      </c>
      <c r="I22" s="208" t="s">
        <v>368</v>
      </c>
      <c r="J22" s="216" t="s">
        <v>387</v>
      </c>
      <c r="K22" s="217"/>
      <c r="L22" s="217"/>
      <c r="M22" s="217"/>
      <c r="N22" s="211"/>
      <c r="O22" s="211"/>
      <c r="P22" s="211"/>
      <c r="Q22" s="211"/>
      <c r="R22" s="211"/>
      <c r="S22" s="211"/>
      <c r="T22" s="211"/>
      <c r="U22" s="211"/>
      <c r="V22" s="212"/>
      <c r="W22" s="213"/>
      <c r="X22" s="213"/>
      <c r="Y22" s="213"/>
    </row>
    <row r="23" spans="1:25" ht="14.25" customHeight="1" x14ac:dyDescent="0.2">
      <c r="A23" s="207" t="s">
        <v>384</v>
      </c>
      <c r="B23" s="208" t="s">
        <v>364</v>
      </c>
      <c r="C23" s="208" t="s">
        <v>363</v>
      </c>
      <c r="D23" s="208" t="s">
        <v>389</v>
      </c>
      <c r="E23" s="208" t="s">
        <v>252</v>
      </c>
      <c r="F23" s="208" t="s">
        <v>364</v>
      </c>
      <c r="G23" s="208" t="s">
        <v>252</v>
      </c>
      <c r="H23" s="208" t="s">
        <v>365</v>
      </c>
      <c r="I23" s="208" t="s">
        <v>364</v>
      </c>
      <c r="J23" s="209" t="s">
        <v>268</v>
      </c>
      <c r="K23" s="210">
        <f>SUM(K24,K26)</f>
        <v>18061.599999999999</v>
      </c>
      <c r="L23" s="210">
        <f>SUM(L24,L26)</f>
        <v>18593.900000000001</v>
      </c>
      <c r="M23" s="210">
        <f>SUM(M24,M26)</f>
        <v>19177.5</v>
      </c>
      <c r="N23" s="211"/>
      <c r="O23" s="211"/>
      <c r="P23" s="211"/>
      <c r="Q23" s="211"/>
      <c r="R23" s="211"/>
      <c r="S23" s="211"/>
      <c r="T23" s="211"/>
      <c r="U23" s="211"/>
      <c r="V23" s="212"/>
      <c r="W23" s="213"/>
      <c r="X23" s="213"/>
      <c r="Y23" s="213"/>
    </row>
    <row r="24" spans="1:25" ht="14.25" customHeight="1" x14ac:dyDescent="0.2">
      <c r="A24" s="207" t="s">
        <v>386</v>
      </c>
      <c r="B24" s="208" t="s">
        <v>325</v>
      </c>
      <c r="C24" s="208" t="s">
        <v>363</v>
      </c>
      <c r="D24" s="208" t="s">
        <v>389</v>
      </c>
      <c r="E24" s="208" t="s">
        <v>366</v>
      </c>
      <c r="F24" s="208" t="s">
        <v>364</v>
      </c>
      <c r="G24" s="208" t="s">
        <v>252</v>
      </c>
      <c r="H24" s="208" t="s">
        <v>365</v>
      </c>
      <c r="I24" s="208" t="s">
        <v>368</v>
      </c>
      <c r="J24" s="218" t="s">
        <v>331</v>
      </c>
      <c r="K24" s="219">
        <f>SUM(K25)</f>
        <v>4784.6000000000004</v>
      </c>
      <c r="L24" s="219">
        <f>SUM(L25)</f>
        <v>5263</v>
      </c>
      <c r="M24" s="219">
        <f>SUM(M25)</f>
        <v>5789.3</v>
      </c>
      <c r="N24" s="211"/>
      <c r="O24" s="211"/>
      <c r="P24" s="211"/>
      <c r="Q24" s="211"/>
      <c r="R24" s="211"/>
      <c r="S24" s="211"/>
      <c r="T24" s="211"/>
      <c r="U24" s="211"/>
      <c r="V24" s="212"/>
      <c r="W24" s="213"/>
      <c r="X24" s="213"/>
      <c r="Y24" s="213"/>
    </row>
    <row r="25" spans="1:25" ht="41.1" customHeight="1" x14ac:dyDescent="0.2">
      <c r="A25" s="207" t="s">
        <v>388</v>
      </c>
      <c r="B25" s="208" t="s">
        <v>325</v>
      </c>
      <c r="C25" s="208" t="s">
        <v>363</v>
      </c>
      <c r="D25" s="208" t="s">
        <v>389</v>
      </c>
      <c r="E25" s="208" t="s">
        <v>366</v>
      </c>
      <c r="F25" s="208" t="s">
        <v>390</v>
      </c>
      <c r="G25" s="208" t="s">
        <v>391</v>
      </c>
      <c r="H25" s="208" t="s">
        <v>365</v>
      </c>
      <c r="I25" s="208" t="s">
        <v>368</v>
      </c>
      <c r="J25" s="216" t="s">
        <v>392</v>
      </c>
      <c r="K25" s="220">
        <v>4784.6000000000004</v>
      </c>
      <c r="L25" s="220">
        <v>5263</v>
      </c>
      <c r="M25" s="220">
        <v>5789.3</v>
      </c>
      <c r="N25" s="211"/>
      <c r="O25" s="211"/>
      <c r="P25" s="211"/>
      <c r="Q25" s="211"/>
      <c r="R25" s="211"/>
      <c r="S25" s="211"/>
      <c r="T25" s="211"/>
      <c r="U25" s="211"/>
      <c r="V25" s="212"/>
      <c r="W25" s="213"/>
      <c r="X25" s="213"/>
      <c r="Y25" s="213"/>
    </row>
    <row r="26" spans="1:25" ht="17.45" customHeight="1" x14ac:dyDescent="0.2">
      <c r="A26" s="207" t="s">
        <v>391</v>
      </c>
      <c r="B26" s="208" t="s">
        <v>364</v>
      </c>
      <c r="C26" s="208" t="s">
        <v>363</v>
      </c>
      <c r="D26" s="208" t="s">
        <v>389</v>
      </c>
      <c r="E26" s="208" t="s">
        <v>252</v>
      </c>
      <c r="F26" s="208" t="s">
        <v>364</v>
      </c>
      <c r="G26" s="208" t="s">
        <v>252</v>
      </c>
      <c r="H26" s="208" t="s">
        <v>365</v>
      </c>
      <c r="I26" s="208" t="s">
        <v>368</v>
      </c>
      <c r="J26" s="209" t="s">
        <v>393</v>
      </c>
      <c r="K26" s="219">
        <f>SUM(K27,K29)</f>
        <v>13277</v>
      </c>
      <c r="L26" s="219">
        <f>SUM(L27,L29)</f>
        <v>13330.9</v>
      </c>
      <c r="M26" s="219">
        <f>SUM(M27,M29)</f>
        <v>13388.2</v>
      </c>
      <c r="N26" s="211"/>
      <c r="O26" s="211"/>
      <c r="P26" s="211"/>
      <c r="Q26" s="211"/>
      <c r="R26" s="211"/>
      <c r="S26" s="211"/>
      <c r="T26" s="211"/>
      <c r="U26" s="211"/>
      <c r="V26" s="212"/>
      <c r="W26" s="213"/>
      <c r="X26" s="213"/>
      <c r="Y26" s="213"/>
    </row>
    <row r="27" spans="1:25" ht="18.600000000000001" customHeight="1" x14ac:dyDescent="0.2">
      <c r="A27" s="207" t="s">
        <v>394</v>
      </c>
      <c r="B27" s="208" t="s">
        <v>325</v>
      </c>
      <c r="C27" s="208" t="s">
        <v>363</v>
      </c>
      <c r="D27" s="208" t="s">
        <v>389</v>
      </c>
      <c r="E27" s="208" t="s">
        <v>389</v>
      </c>
      <c r="F27" s="208" t="s">
        <v>390</v>
      </c>
      <c r="G27" s="208" t="s">
        <v>252</v>
      </c>
      <c r="H27" s="208" t="s">
        <v>365</v>
      </c>
      <c r="I27" s="208" t="s">
        <v>368</v>
      </c>
      <c r="J27" s="216" t="s">
        <v>269</v>
      </c>
      <c r="K27" s="217">
        <f>SUM(K28)</f>
        <v>11578.8</v>
      </c>
      <c r="L27" s="217">
        <f>SUM(L28)</f>
        <v>11694.6</v>
      </c>
      <c r="M27" s="217">
        <f>SUM(M28)</f>
        <v>11811.6</v>
      </c>
      <c r="N27" s="211"/>
      <c r="O27" s="211"/>
      <c r="P27" s="211"/>
      <c r="Q27" s="211"/>
      <c r="R27" s="211"/>
      <c r="S27" s="211"/>
      <c r="T27" s="211"/>
      <c r="U27" s="211"/>
      <c r="V27" s="212"/>
      <c r="W27" s="213"/>
      <c r="X27" s="213"/>
      <c r="Y27" s="213"/>
    </row>
    <row r="28" spans="1:25" ht="30.95" customHeight="1" x14ac:dyDescent="0.2">
      <c r="A28" s="207" t="s">
        <v>395</v>
      </c>
      <c r="B28" s="208" t="s">
        <v>325</v>
      </c>
      <c r="C28" s="208" t="s">
        <v>363</v>
      </c>
      <c r="D28" s="208" t="s">
        <v>389</v>
      </c>
      <c r="E28" s="208" t="s">
        <v>389</v>
      </c>
      <c r="F28" s="208" t="s">
        <v>396</v>
      </c>
      <c r="G28" s="208" t="s">
        <v>391</v>
      </c>
      <c r="H28" s="208" t="s">
        <v>365</v>
      </c>
      <c r="I28" s="208" t="s">
        <v>368</v>
      </c>
      <c r="J28" s="216" t="s">
        <v>270</v>
      </c>
      <c r="K28" s="220">
        <v>11578.8</v>
      </c>
      <c r="L28" s="220">
        <v>11694.6</v>
      </c>
      <c r="M28" s="220">
        <v>11811.6</v>
      </c>
      <c r="N28" s="211"/>
      <c r="O28" s="211"/>
      <c r="P28" s="211"/>
      <c r="Q28" s="211"/>
      <c r="R28" s="211"/>
      <c r="S28" s="211"/>
      <c r="T28" s="211"/>
      <c r="U28" s="211"/>
      <c r="V28" s="212"/>
      <c r="W28" s="213"/>
      <c r="X28" s="213"/>
      <c r="Y28" s="213"/>
    </row>
    <row r="29" spans="1:25" ht="21.95" customHeight="1" x14ac:dyDescent="0.2">
      <c r="A29" s="207" t="s">
        <v>397</v>
      </c>
      <c r="B29" s="208" t="s">
        <v>325</v>
      </c>
      <c r="C29" s="208" t="s">
        <v>363</v>
      </c>
      <c r="D29" s="208" t="s">
        <v>389</v>
      </c>
      <c r="E29" s="208" t="s">
        <v>389</v>
      </c>
      <c r="F29" s="208" t="s">
        <v>398</v>
      </c>
      <c r="G29" s="208" t="s">
        <v>252</v>
      </c>
      <c r="H29" s="208" t="s">
        <v>365</v>
      </c>
      <c r="I29" s="208" t="s">
        <v>368</v>
      </c>
      <c r="J29" s="216" t="s">
        <v>399</v>
      </c>
      <c r="K29" s="217">
        <f>SUM(K30)</f>
        <v>1698.2</v>
      </c>
      <c r="L29" s="217">
        <f>SUM(L30)</f>
        <v>1636.3</v>
      </c>
      <c r="M29" s="217">
        <f>SUM(M30)</f>
        <v>1576.6</v>
      </c>
      <c r="N29" s="211"/>
      <c r="O29" s="211"/>
      <c r="P29" s="211"/>
      <c r="Q29" s="211"/>
      <c r="R29" s="211"/>
      <c r="S29" s="211"/>
      <c r="T29" s="211"/>
      <c r="U29" s="211"/>
      <c r="V29" s="212"/>
      <c r="W29" s="213"/>
      <c r="X29" s="213"/>
      <c r="Y29" s="213"/>
    </row>
    <row r="30" spans="1:25" ht="37.35" customHeight="1" x14ac:dyDescent="0.2">
      <c r="A30" s="207" t="s">
        <v>400</v>
      </c>
      <c r="B30" s="208" t="s">
        <v>325</v>
      </c>
      <c r="C30" s="208" t="s">
        <v>363</v>
      </c>
      <c r="D30" s="208" t="s">
        <v>389</v>
      </c>
      <c r="E30" s="208" t="s">
        <v>389</v>
      </c>
      <c r="F30" s="208" t="s">
        <v>401</v>
      </c>
      <c r="G30" s="208" t="s">
        <v>391</v>
      </c>
      <c r="H30" s="208" t="s">
        <v>365</v>
      </c>
      <c r="I30" s="208" t="s">
        <v>368</v>
      </c>
      <c r="J30" s="216" t="s">
        <v>402</v>
      </c>
      <c r="K30" s="220">
        <v>1698.2</v>
      </c>
      <c r="L30" s="220">
        <v>1636.3</v>
      </c>
      <c r="M30" s="220">
        <v>1576.6</v>
      </c>
      <c r="N30" s="211"/>
      <c r="O30" s="211"/>
      <c r="P30" s="211"/>
      <c r="Q30" s="211"/>
      <c r="R30" s="211"/>
      <c r="S30" s="211"/>
      <c r="T30" s="211"/>
      <c r="U30" s="211"/>
      <c r="V30" s="212"/>
      <c r="W30" s="213"/>
      <c r="X30" s="213"/>
      <c r="Y30" s="213"/>
    </row>
    <row r="31" spans="1:25" ht="15" hidden="1" customHeight="1" x14ac:dyDescent="0.2">
      <c r="A31" s="207" t="s">
        <v>403</v>
      </c>
      <c r="B31" s="208" t="s">
        <v>364</v>
      </c>
      <c r="C31" s="208" t="s">
        <v>363</v>
      </c>
      <c r="D31" s="208" t="s">
        <v>404</v>
      </c>
      <c r="E31" s="208" t="s">
        <v>252</v>
      </c>
      <c r="F31" s="208" t="s">
        <v>364</v>
      </c>
      <c r="G31" s="208" t="s">
        <v>252</v>
      </c>
      <c r="H31" s="208" t="s">
        <v>365</v>
      </c>
      <c r="I31" s="208" t="s">
        <v>364</v>
      </c>
      <c r="J31" s="209" t="s">
        <v>405</v>
      </c>
      <c r="K31" s="210">
        <f t="shared" ref="K31:M32" si="1">SUM(K32)</f>
        <v>0</v>
      </c>
      <c r="L31" s="210">
        <f t="shared" si="1"/>
        <v>0</v>
      </c>
      <c r="M31" s="210">
        <f t="shared" si="1"/>
        <v>0</v>
      </c>
      <c r="N31" s="211"/>
      <c r="O31" s="211"/>
      <c r="P31" s="211"/>
      <c r="Q31" s="211"/>
      <c r="R31" s="211"/>
      <c r="S31" s="211"/>
      <c r="T31" s="211"/>
      <c r="U31" s="211"/>
      <c r="V31" s="212"/>
      <c r="W31" s="213"/>
      <c r="X31" s="213"/>
      <c r="Y31" s="213"/>
    </row>
    <row r="32" spans="1:25" ht="54.6" hidden="1" customHeight="1" x14ac:dyDescent="0.2">
      <c r="A32" s="207" t="s">
        <v>406</v>
      </c>
      <c r="B32" s="208" t="s">
        <v>407</v>
      </c>
      <c r="C32" s="208" t="s">
        <v>363</v>
      </c>
      <c r="D32" s="208" t="s">
        <v>404</v>
      </c>
      <c r="E32" s="208" t="s">
        <v>248</v>
      </c>
      <c r="F32" s="208" t="s">
        <v>364</v>
      </c>
      <c r="G32" s="208" t="s">
        <v>366</v>
      </c>
      <c r="H32" s="208" t="s">
        <v>365</v>
      </c>
      <c r="I32" s="208" t="s">
        <v>368</v>
      </c>
      <c r="J32" s="216" t="s">
        <v>408</v>
      </c>
      <c r="K32" s="217">
        <f t="shared" si="1"/>
        <v>0</v>
      </c>
      <c r="L32" s="217">
        <f t="shared" si="1"/>
        <v>0</v>
      </c>
      <c r="M32" s="217">
        <f t="shared" si="1"/>
        <v>0</v>
      </c>
      <c r="N32" s="211"/>
      <c r="O32" s="211"/>
      <c r="P32" s="211"/>
      <c r="Q32" s="211"/>
      <c r="R32" s="211"/>
      <c r="S32" s="211"/>
      <c r="T32" s="211"/>
      <c r="U32" s="211"/>
      <c r="V32" s="212"/>
      <c r="W32" s="213"/>
      <c r="X32" s="213"/>
      <c r="Y32" s="213"/>
    </row>
    <row r="33" spans="1:25" ht="40.5" hidden="1" customHeight="1" x14ac:dyDescent="0.2">
      <c r="A33" s="207" t="s">
        <v>409</v>
      </c>
      <c r="B33" s="208" t="s">
        <v>407</v>
      </c>
      <c r="C33" s="208" t="s">
        <v>363</v>
      </c>
      <c r="D33" s="208" t="s">
        <v>404</v>
      </c>
      <c r="E33" s="208" t="s">
        <v>248</v>
      </c>
      <c r="F33" s="208" t="s">
        <v>410</v>
      </c>
      <c r="G33" s="208" t="s">
        <v>366</v>
      </c>
      <c r="H33" s="208" t="s">
        <v>365</v>
      </c>
      <c r="I33" s="208" t="s">
        <v>368</v>
      </c>
      <c r="J33" s="216" t="s">
        <v>411</v>
      </c>
      <c r="K33" s="217"/>
      <c r="L33" s="217"/>
      <c r="M33" s="217"/>
      <c r="N33" s="211"/>
      <c r="O33" s="211"/>
      <c r="P33" s="211"/>
      <c r="Q33" s="211"/>
      <c r="R33" s="211"/>
      <c r="S33" s="211"/>
      <c r="T33" s="211"/>
      <c r="U33" s="211"/>
      <c r="V33" s="212"/>
      <c r="W33" s="213"/>
      <c r="X33" s="213"/>
      <c r="Y33" s="213"/>
    </row>
    <row r="34" spans="1:25" ht="40.5" customHeight="1" x14ac:dyDescent="0.2">
      <c r="A34" s="207" t="s">
        <v>412</v>
      </c>
      <c r="B34" s="208" t="s">
        <v>364</v>
      </c>
      <c r="C34" s="208" t="s">
        <v>363</v>
      </c>
      <c r="D34" s="208" t="s">
        <v>386</v>
      </c>
      <c r="E34" s="208" t="s">
        <v>252</v>
      </c>
      <c r="F34" s="208" t="s">
        <v>364</v>
      </c>
      <c r="G34" s="208" t="s">
        <v>252</v>
      </c>
      <c r="H34" s="208" t="s">
        <v>365</v>
      </c>
      <c r="I34" s="208" t="s">
        <v>364</v>
      </c>
      <c r="J34" s="209" t="s">
        <v>271</v>
      </c>
      <c r="K34" s="210">
        <f>SUM(K35,K37,K39)</f>
        <v>4593.2</v>
      </c>
      <c r="L34" s="210">
        <f>SUM(L35,L37,L39)</f>
        <v>4768.1000000000004</v>
      </c>
      <c r="M34" s="210">
        <f>SUM(M35,M37,M39)</f>
        <v>4949.7</v>
      </c>
      <c r="N34" s="211"/>
      <c r="O34" s="211"/>
      <c r="P34" s="211"/>
      <c r="Q34" s="211"/>
      <c r="R34" s="211"/>
      <c r="S34" s="211"/>
      <c r="T34" s="211"/>
      <c r="U34" s="211"/>
      <c r="V34" s="212"/>
      <c r="W34" s="213"/>
      <c r="X34" s="213"/>
      <c r="Y34" s="213"/>
    </row>
    <row r="35" spans="1:25" ht="62.25" customHeight="1" x14ac:dyDescent="0.2">
      <c r="A35" s="207" t="s">
        <v>413</v>
      </c>
      <c r="B35" s="208" t="s">
        <v>247</v>
      </c>
      <c r="C35" s="208" t="s">
        <v>363</v>
      </c>
      <c r="D35" s="208" t="s">
        <v>386</v>
      </c>
      <c r="E35" s="208" t="s">
        <v>256</v>
      </c>
      <c r="F35" s="208" t="s">
        <v>414</v>
      </c>
      <c r="G35" s="208" t="s">
        <v>252</v>
      </c>
      <c r="H35" s="208" t="s">
        <v>365</v>
      </c>
      <c r="I35" s="208" t="s">
        <v>415</v>
      </c>
      <c r="J35" s="216" t="s">
        <v>416</v>
      </c>
      <c r="K35" s="217">
        <f>SUM(K36)</f>
        <v>3249.5</v>
      </c>
      <c r="L35" s="217">
        <f>SUM(L36)</f>
        <v>3376.3</v>
      </c>
      <c r="M35" s="217">
        <f>SUM(M36)</f>
        <v>3508</v>
      </c>
      <c r="N35" s="211"/>
      <c r="O35" s="211"/>
      <c r="P35" s="211"/>
      <c r="Q35" s="211"/>
      <c r="R35" s="211"/>
      <c r="S35" s="211"/>
      <c r="T35" s="211"/>
      <c r="U35" s="211"/>
      <c r="V35" s="212"/>
      <c r="W35" s="213"/>
      <c r="X35" s="213"/>
      <c r="Y35" s="213"/>
    </row>
    <row r="36" spans="1:25" ht="87.75" customHeight="1" x14ac:dyDescent="0.2">
      <c r="A36" s="207" t="s">
        <v>417</v>
      </c>
      <c r="B36" s="208" t="s">
        <v>247</v>
      </c>
      <c r="C36" s="208" t="s">
        <v>363</v>
      </c>
      <c r="D36" s="208" t="s">
        <v>386</v>
      </c>
      <c r="E36" s="208" t="s">
        <v>256</v>
      </c>
      <c r="F36" s="208" t="s">
        <v>414</v>
      </c>
      <c r="G36" s="208" t="s">
        <v>391</v>
      </c>
      <c r="H36" s="208" t="s">
        <v>365</v>
      </c>
      <c r="I36" s="208" t="s">
        <v>415</v>
      </c>
      <c r="J36" s="216" t="s">
        <v>418</v>
      </c>
      <c r="K36" s="217">
        <v>3249.5</v>
      </c>
      <c r="L36" s="217">
        <v>3376.3</v>
      </c>
      <c r="M36" s="217">
        <v>3508</v>
      </c>
      <c r="N36" s="211"/>
      <c r="O36" s="211"/>
      <c r="P36" s="211"/>
      <c r="Q36" s="211"/>
      <c r="R36" s="211"/>
      <c r="S36" s="211"/>
      <c r="T36" s="211"/>
      <c r="U36" s="211"/>
      <c r="V36" s="212"/>
      <c r="W36" s="213"/>
      <c r="X36" s="213"/>
      <c r="Y36" s="213"/>
    </row>
    <row r="37" spans="1:25" ht="78.75" customHeight="1" x14ac:dyDescent="0.2">
      <c r="A37" s="207" t="s">
        <v>403</v>
      </c>
      <c r="B37" s="208" t="s">
        <v>247</v>
      </c>
      <c r="C37" s="208" t="s">
        <v>363</v>
      </c>
      <c r="D37" s="208" t="s">
        <v>386</v>
      </c>
      <c r="E37" s="208" t="s">
        <v>256</v>
      </c>
      <c r="F37" s="208" t="s">
        <v>390</v>
      </c>
      <c r="G37" s="208" t="s">
        <v>252</v>
      </c>
      <c r="H37" s="208" t="s">
        <v>365</v>
      </c>
      <c r="I37" s="208" t="s">
        <v>415</v>
      </c>
      <c r="J37" s="216" t="s">
        <v>419</v>
      </c>
      <c r="K37" s="217">
        <f>SUM(K38)</f>
        <v>1232.7</v>
      </c>
      <c r="L37" s="217">
        <f>SUM(L38)</f>
        <v>1280.8</v>
      </c>
      <c r="M37" s="217">
        <f>SUM(M38)</f>
        <v>1330.7</v>
      </c>
      <c r="N37" s="211"/>
      <c r="O37" s="211"/>
      <c r="P37" s="211"/>
      <c r="Q37" s="211"/>
      <c r="R37" s="211"/>
      <c r="S37" s="211"/>
      <c r="T37" s="211"/>
      <c r="U37" s="211"/>
      <c r="V37" s="212"/>
      <c r="W37" s="213"/>
      <c r="X37" s="213"/>
      <c r="Y37" s="213"/>
    </row>
    <row r="38" spans="1:25" ht="66.75" customHeight="1" x14ac:dyDescent="0.2">
      <c r="A38" s="207" t="s">
        <v>406</v>
      </c>
      <c r="B38" s="208" t="s">
        <v>247</v>
      </c>
      <c r="C38" s="208" t="s">
        <v>363</v>
      </c>
      <c r="D38" s="208" t="s">
        <v>386</v>
      </c>
      <c r="E38" s="208" t="s">
        <v>256</v>
      </c>
      <c r="F38" s="208" t="s">
        <v>420</v>
      </c>
      <c r="G38" s="208" t="s">
        <v>391</v>
      </c>
      <c r="H38" s="208" t="s">
        <v>365</v>
      </c>
      <c r="I38" s="208" t="s">
        <v>415</v>
      </c>
      <c r="J38" s="216" t="s">
        <v>421</v>
      </c>
      <c r="K38" s="220">
        <v>1232.7</v>
      </c>
      <c r="L38" s="220">
        <v>1280.8</v>
      </c>
      <c r="M38" s="220">
        <v>1330.7</v>
      </c>
      <c r="N38" s="211"/>
      <c r="O38" s="211"/>
      <c r="P38" s="211"/>
      <c r="Q38" s="211"/>
      <c r="R38" s="211"/>
      <c r="S38" s="211"/>
      <c r="T38" s="211"/>
      <c r="U38" s="211"/>
      <c r="V38" s="212"/>
      <c r="W38" s="213"/>
      <c r="X38" s="213"/>
      <c r="Y38" s="213"/>
    </row>
    <row r="39" spans="1:25" ht="72.599999999999994" customHeight="1" x14ac:dyDescent="0.2">
      <c r="A39" s="207" t="s">
        <v>409</v>
      </c>
      <c r="B39" s="208" t="s">
        <v>247</v>
      </c>
      <c r="C39" s="208" t="s">
        <v>363</v>
      </c>
      <c r="D39" s="208" t="s">
        <v>386</v>
      </c>
      <c r="E39" s="208" t="s">
        <v>249</v>
      </c>
      <c r="F39" s="208" t="s">
        <v>422</v>
      </c>
      <c r="G39" s="208" t="s">
        <v>252</v>
      </c>
      <c r="H39" s="208" t="s">
        <v>365</v>
      </c>
      <c r="I39" s="208" t="s">
        <v>415</v>
      </c>
      <c r="J39" s="216" t="s">
        <v>423</v>
      </c>
      <c r="K39" s="217">
        <f>SUM(K40)</f>
        <v>111</v>
      </c>
      <c r="L39" s="221">
        <f>SUM(L40)</f>
        <v>111</v>
      </c>
      <c r="M39" s="217">
        <f>SUM(M40)</f>
        <v>111</v>
      </c>
      <c r="N39" s="213"/>
      <c r="O39" s="211"/>
      <c r="P39" s="211"/>
      <c r="Q39" s="211"/>
      <c r="R39" s="211"/>
      <c r="S39" s="211"/>
      <c r="T39" s="211"/>
      <c r="U39" s="211"/>
      <c r="V39" s="212"/>
      <c r="W39" s="213"/>
      <c r="X39" s="213"/>
      <c r="Y39" s="213"/>
    </row>
    <row r="40" spans="1:25" ht="72.599999999999994" customHeight="1" x14ac:dyDescent="0.2">
      <c r="A40" s="207" t="s">
        <v>424</v>
      </c>
      <c r="B40" s="208" t="s">
        <v>247</v>
      </c>
      <c r="C40" s="208" t="s">
        <v>363</v>
      </c>
      <c r="D40" s="208" t="s">
        <v>386</v>
      </c>
      <c r="E40" s="208" t="s">
        <v>249</v>
      </c>
      <c r="F40" s="208" t="s">
        <v>422</v>
      </c>
      <c r="G40" s="208" t="s">
        <v>391</v>
      </c>
      <c r="H40" s="208" t="s">
        <v>365</v>
      </c>
      <c r="I40" s="208" t="s">
        <v>415</v>
      </c>
      <c r="J40" s="216" t="s">
        <v>425</v>
      </c>
      <c r="K40" s="220">
        <v>111</v>
      </c>
      <c r="L40" s="220">
        <v>111</v>
      </c>
      <c r="M40" s="220">
        <v>111</v>
      </c>
      <c r="N40" s="211"/>
      <c r="O40" s="211"/>
      <c r="P40" s="211"/>
      <c r="Q40" s="211"/>
      <c r="R40" s="211"/>
      <c r="S40" s="211"/>
      <c r="T40" s="211"/>
      <c r="U40" s="211"/>
      <c r="V40" s="212"/>
      <c r="W40" s="213"/>
      <c r="X40" s="213"/>
      <c r="Y40" s="213"/>
    </row>
    <row r="41" spans="1:25" ht="31.5" customHeight="1" x14ac:dyDescent="0.2">
      <c r="A41" s="207" t="s">
        <v>426</v>
      </c>
      <c r="B41" s="208" t="s">
        <v>364</v>
      </c>
      <c r="C41" s="208" t="s">
        <v>363</v>
      </c>
      <c r="D41" s="208" t="s">
        <v>391</v>
      </c>
      <c r="E41" s="208" t="s">
        <v>252</v>
      </c>
      <c r="F41" s="208" t="s">
        <v>364</v>
      </c>
      <c r="G41" s="208" t="s">
        <v>252</v>
      </c>
      <c r="H41" s="208" t="s">
        <v>365</v>
      </c>
      <c r="I41" s="208" t="s">
        <v>364</v>
      </c>
      <c r="J41" s="209" t="s">
        <v>490</v>
      </c>
      <c r="K41" s="210">
        <f>SUM(K43)</f>
        <v>130</v>
      </c>
      <c r="L41" s="210">
        <f>SUM(L43)</f>
        <v>135.19999999999999</v>
      </c>
      <c r="M41" s="210">
        <f>SUM(M43)</f>
        <v>140.6</v>
      </c>
      <c r="N41" s="211"/>
      <c r="O41" s="211"/>
      <c r="P41" s="211"/>
      <c r="Q41" s="211"/>
      <c r="R41" s="211"/>
      <c r="S41" s="211"/>
      <c r="T41" s="211"/>
      <c r="U41" s="211"/>
      <c r="V41" s="212"/>
      <c r="W41" s="213"/>
      <c r="X41" s="213"/>
      <c r="Y41" s="213"/>
    </row>
    <row r="42" spans="1:25" ht="25.7" customHeight="1" x14ac:dyDescent="0.2">
      <c r="A42" s="207" t="s">
        <v>427</v>
      </c>
      <c r="B42" s="208" t="s">
        <v>247</v>
      </c>
      <c r="C42" s="208" t="s">
        <v>363</v>
      </c>
      <c r="D42" s="208" t="s">
        <v>391</v>
      </c>
      <c r="E42" s="208" t="s">
        <v>252</v>
      </c>
      <c r="F42" s="208" t="s">
        <v>364</v>
      </c>
      <c r="G42" s="208" t="s">
        <v>252</v>
      </c>
      <c r="H42" s="208" t="s">
        <v>365</v>
      </c>
      <c r="I42" s="208" t="s">
        <v>428</v>
      </c>
      <c r="J42" s="216" t="s">
        <v>429</v>
      </c>
      <c r="K42" s="217">
        <f>SUM(K43)</f>
        <v>130</v>
      </c>
      <c r="L42" s="217">
        <f>SUM(L43)</f>
        <v>135.19999999999999</v>
      </c>
      <c r="M42" s="217">
        <f>SUM(M43)</f>
        <v>140.6</v>
      </c>
      <c r="N42" s="211"/>
      <c r="O42" s="211"/>
      <c r="P42" s="211"/>
      <c r="Q42" s="211"/>
      <c r="R42" s="211"/>
      <c r="S42" s="211"/>
      <c r="T42" s="211"/>
      <c r="U42" s="211"/>
      <c r="V42" s="212"/>
      <c r="W42" s="213"/>
      <c r="X42" s="213"/>
      <c r="Y42" s="213"/>
    </row>
    <row r="43" spans="1:25" ht="30" customHeight="1" x14ac:dyDescent="0.2">
      <c r="A43" s="207" t="s">
        <v>430</v>
      </c>
      <c r="B43" s="208" t="s">
        <v>247</v>
      </c>
      <c r="C43" s="208" t="s">
        <v>363</v>
      </c>
      <c r="D43" s="208" t="s">
        <v>391</v>
      </c>
      <c r="E43" s="208" t="s">
        <v>257</v>
      </c>
      <c r="F43" s="208" t="s">
        <v>431</v>
      </c>
      <c r="G43" s="208" t="s">
        <v>391</v>
      </c>
      <c r="H43" s="208" t="s">
        <v>365</v>
      </c>
      <c r="I43" s="208" t="s">
        <v>428</v>
      </c>
      <c r="J43" s="216" t="s">
        <v>432</v>
      </c>
      <c r="K43" s="220">
        <v>130</v>
      </c>
      <c r="L43" s="220">
        <v>135.19999999999999</v>
      </c>
      <c r="M43" s="220">
        <v>140.6</v>
      </c>
      <c r="N43" s="211"/>
      <c r="O43" s="211"/>
      <c r="P43" s="211"/>
      <c r="Q43" s="211"/>
      <c r="R43" s="211"/>
      <c r="S43" s="211"/>
      <c r="T43" s="211"/>
      <c r="U43" s="211"/>
      <c r="V43" s="212"/>
      <c r="W43" s="213"/>
      <c r="X43" s="213"/>
      <c r="Y43" s="213"/>
    </row>
    <row r="44" spans="1:25" ht="30" customHeight="1" x14ac:dyDescent="0.2">
      <c r="A44" s="207" t="s">
        <v>433</v>
      </c>
      <c r="B44" s="208" t="s">
        <v>364</v>
      </c>
      <c r="C44" s="208" t="s">
        <v>363</v>
      </c>
      <c r="D44" s="208" t="s">
        <v>400</v>
      </c>
      <c r="E44" s="208" t="s">
        <v>252</v>
      </c>
      <c r="F44" s="208" t="s">
        <v>364</v>
      </c>
      <c r="G44" s="208" t="s">
        <v>252</v>
      </c>
      <c r="H44" s="208" t="s">
        <v>365</v>
      </c>
      <c r="I44" s="208" t="s">
        <v>364</v>
      </c>
      <c r="J44" s="209" t="s">
        <v>272</v>
      </c>
      <c r="K44" s="210">
        <f>SUM(K46)</f>
        <v>384.4</v>
      </c>
      <c r="L44" s="210">
        <f>SUM(L46)</f>
        <v>399.7</v>
      </c>
      <c r="M44" s="210">
        <f>SUM(M46)</f>
        <v>415.7</v>
      </c>
      <c r="N44" s="211"/>
      <c r="O44" s="211"/>
      <c r="P44" s="211"/>
      <c r="Q44" s="211"/>
      <c r="R44" s="211"/>
      <c r="S44" s="211"/>
      <c r="T44" s="211"/>
      <c r="U44" s="211"/>
      <c r="V44" s="212"/>
      <c r="W44" s="213"/>
      <c r="X44" s="213"/>
      <c r="Y44" s="213"/>
    </row>
    <row r="45" spans="1:25" ht="22.5" customHeight="1" x14ac:dyDescent="0.2">
      <c r="A45" s="207" t="s">
        <v>437</v>
      </c>
      <c r="B45" s="208" t="s">
        <v>247</v>
      </c>
      <c r="C45" s="208" t="s">
        <v>363</v>
      </c>
      <c r="D45" s="208" t="s">
        <v>400</v>
      </c>
      <c r="E45" s="208" t="s">
        <v>256</v>
      </c>
      <c r="F45" s="208" t="s">
        <v>434</v>
      </c>
      <c r="G45" s="208" t="s">
        <v>252</v>
      </c>
      <c r="H45" s="208" t="s">
        <v>365</v>
      </c>
      <c r="I45" s="208" t="s">
        <v>435</v>
      </c>
      <c r="J45" s="216" t="s">
        <v>436</v>
      </c>
      <c r="K45" s="217">
        <f>SUM(K46)</f>
        <v>384.4</v>
      </c>
      <c r="L45" s="217">
        <f>SUM(L46)</f>
        <v>399.7</v>
      </c>
      <c r="M45" s="217">
        <f>SUM(M46)</f>
        <v>415.7</v>
      </c>
      <c r="N45" s="211"/>
      <c r="O45" s="211"/>
      <c r="P45" s="211"/>
      <c r="Q45" s="211"/>
      <c r="R45" s="211"/>
      <c r="S45" s="211"/>
      <c r="T45" s="211"/>
      <c r="U45" s="211"/>
      <c r="V45" s="212"/>
      <c r="W45" s="213"/>
      <c r="X45" s="213"/>
      <c r="Y45" s="213"/>
    </row>
    <row r="46" spans="1:25" ht="30.95" customHeight="1" x14ac:dyDescent="0.2">
      <c r="A46" s="207" t="s">
        <v>439</v>
      </c>
      <c r="B46" s="208" t="s">
        <v>247</v>
      </c>
      <c r="C46" s="208" t="s">
        <v>363</v>
      </c>
      <c r="D46" s="208" t="s">
        <v>400</v>
      </c>
      <c r="E46" s="208" t="s">
        <v>256</v>
      </c>
      <c r="F46" s="208" t="s">
        <v>434</v>
      </c>
      <c r="G46" s="208" t="s">
        <v>391</v>
      </c>
      <c r="H46" s="208" t="s">
        <v>365</v>
      </c>
      <c r="I46" s="208" t="s">
        <v>435</v>
      </c>
      <c r="J46" s="216" t="s">
        <v>438</v>
      </c>
      <c r="K46" s="217">
        <v>384.4</v>
      </c>
      <c r="L46" s="217">
        <v>399.7</v>
      </c>
      <c r="M46" s="217">
        <v>415.7</v>
      </c>
      <c r="N46" s="211"/>
      <c r="O46" s="211"/>
      <c r="P46" s="211"/>
      <c r="Q46" s="211"/>
      <c r="R46" s="211"/>
      <c r="S46" s="211"/>
      <c r="T46" s="211"/>
      <c r="U46" s="211"/>
      <c r="V46" s="212"/>
      <c r="W46" s="213"/>
      <c r="X46" s="213"/>
      <c r="Y46" s="213"/>
    </row>
    <row r="47" spans="1:25" ht="15" customHeight="1" x14ac:dyDescent="0.2">
      <c r="A47" s="207" t="s">
        <v>441</v>
      </c>
      <c r="B47" s="208" t="s">
        <v>364</v>
      </c>
      <c r="C47" s="208" t="s">
        <v>314</v>
      </c>
      <c r="D47" s="208" t="s">
        <v>252</v>
      </c>
      <c r="E47" s="208" t="s">
        <v>252</v>
      </c>
      <c r="F47" s="208" t="s">
        <v>364</v>
      </c>
      <c r="G47" s="208" t="s">
        <v>252</v>
      </c>
      <c r="H47" s="208" t="s">
        <v>365</v>
      </c>
      <c r="I47" s="208" t="s">
        <v>364</v>
      </c>
      <c r="J47" s="209" t="s">
        <v>440</v>
      </c>
      <c r="K47" s="222">
        <f>SUM(K48,K62)</f>
        <v>19301.8</v>
      </c>
      <c r="L47" s="210">
        <f>SUM(L48,L62)</f>
        <v>17127.599999999999</v>
      </c>
      <c r="M47" s="210">
        <f>SUM(M48,M62)</f>
        <v>13680.699999999999</v>
      </c>
      <c r="N47" s="211"/>
      <c r="O47" s="211"/>
      <c r="P47" s="211"/>
      <c r="Q47" s="211"/>
      <c r="R47" s="211"/>
      <c r="S47" s="211"/>
      <c r="T47" s="211"/>
      <c r="U47" s="211"/>
      <c r="V47" s="212"/>
      <c r="W47" s="213"/>
      <c r="X47" s="213"/>
      <c r="Y47" s="213"/>
    </row>
    <row r="48" spans="1:25" ht="27.75" customHeight="1" x14ac:dyDescent="0.2">
      <c r="A48" s="207" t="s">
        <v>442</v>
      </c>
      <c r="B48" s="208" t="s">
        <v>364</v>
      </c>
      <c r="C48" s="208" t="s">
        <v>314</v>
      </c>
      <c r="D48" s="208" t="s">
        <v>257</v>
      </c>
      <c r="E48" s="208" t="s">
        <v>252</v>
      </c>
      <c r="F48" s="208" t="s">
        <v>364</v>
      </c>
      <c r="G48" s="208" t="s">
        <v>252</v>
      </c>
      <c r="H48" s="208" t="s">
        <v>365</v>
      </c>
      <c r="I48" s="208" t="s">
        <v>364</v>
      </c>
      <c r="J48" s="209" t="s">
        <v>273</v>
      </c>
      <c r="K48" s="222">
        <f>SUM(K49,K52,K55,K60)</f>
        <v>19301.8</v>
      </c>
      <c r="L48" s="210">
        <f>SUM(L49,L52,L55,L60)</f>
        <v>17127.599999999999</v>
      </c>
      <c r="M48" s="210">
        <f>SUM(M49,M52,M55,M60)</f>
        <v>13680.699999999999</v>
      </c>
      <c r="N48" s="211"/>
      <c r="O48" s="211"/>
      <c r="P48" s="211"/>
      <c r="Q48" s="211"/>
      <c r="R48" s="211"/>
      <c r="S48" s="211"/>
      <c r="T48" s="211"/>
      <c r="U48" s="211"/>
      <c r="V48" s="212"/>
      <c r="W48" s="213"/>
      <c r="X48" s="213"/>
      <c r="Y48" s="213"/>
    </row>
    <row r="49" spans="1:25" ht="27.75" customHeight="1" x14ac:dyDescent="0.2">
      <c r="A49" s="207" t="s">
        <v>445</v>
      </c>
      <c r="B49" s="208" t="s">
        <v>364</v>
      </c>
      <c r="C49" s="208" t="s">
        <v>314</v>
      </c>
      <c r="D49" s="208" t="s">
        <v>257</v>
      </c>
      <c r="E49" s="208" t="s">
        <v>397</v>
      </c>
      <c r="F49" s="208" t="s">
        <v>364</v>
      </c>
      <c r="G49" s="208" t="s">
        <v>252</v>
      </c>
      <c r="H49" s="208" t="s">
        <v>365</v>
      </c>
      <c r="I49" s="208" t="s">
        <v>443</v>
      </c>
      <c r="J49" s="209" t="s">
        <v>444</v>
      </c>
      <c r="K49" s="210">
        <f t="shared" ref="K49:M50" si="2">SUM(K50)</f>
        <v>17621.2</v>
      </c>
      <c r="L49" s="210">
        <f t="shared" si="2"/>
        <v>15916.3</v>
      </c>
      <c r="M49" s="210">
        <f t="shared" si="2"/>
        <v>12427.8</v>
      </c>
      <c r="N49" s="211"/>
      <c r="O49" s="211"/>
      <c r="P49" s="211"/>
      <c r="Q49" s="211"/>
      <c r="R49" s="211"/>
      <c r="S49" s="211"/>
      <c r="T49" s="211"/>
      <c r="U49" s="211"/>
      <c r="V49" s="212"/>
      <c r="W49" s="213"/>
      <c r="X49" s="213"/>
      <c r="Y49" s="213"/>
    </row>
    <row r="50" spans="1:25" ht="20.65" customHeight="1" x14ac:dyDescent="0.2">
      <c r="A50" s="207" t="s">
        <v>446</v>
      </c>
      <c r="B50" s="208" t="s">
        <v>247</v>
      </c>
      <c r="C50" s="208" t="s">
        <v>314</v>
      </c>
      <c r="D50" s="208" t="s">
        <v>257</v>
      </c>
      <c r="E50" s="208" t="s">
        <v>397</v>
      </c>
      <c r="F50" s="208" t="s">
        <v>407</v>
      </c>
      <c r="G50" s="208" t="s">
        <v>252</v>
      </c>
      <c r="H50" s="208" t="s">
        <v>365</v>
      </c>
      <c r="I50" s="208" t="s">
        <v>443</v>
      </c>
      <c r="J50" s="216" t="s">
        <v>274</v>
      </c>
      <c r="K50" s="217">
        <f t="shared" si="2"/>
        <v>17621.2</v>
      </c>
      <c r="L50" s="217">
        <f t="shared" si="2"/>
        <v>15916.3</v>
      </c>
      <c r="M50" s="217">
        <f t="shared" si="2"/>
        <v>12427.8</v>
      </c>
      <c r="N50" s="211"/>
      <c r="O50" s="211"/>
      <c r="P50" s="211"/>
      <c r="Q50" s="211"/>
      <c r="R50" s="211"/>
      <c r="S50" s="211"/>
      <c r="T50" s="211"/>
      <c r="U50" s="211"/>
      <c r="V50" s="212"/>
      <c r="W50" s="213"/>
      <c r="X50" s="213"/>
      <c r="Y50" s="213"/>
    </row>
    <row r="51" spans="1:25" ht="30.2" customHeight="1" x14ac:dyDescent="0.2">
      <c r="A51" s="207" t="s">
        <v>448</v>
      </c>
      <c r="B51" s="208" t="s">
        <v>247</v>
      </c>
      <c r="C51" s="208" t="s">
        <v>314</v>
      </c>
      <c r="D51" s="208" t="s">
        <v>257</v>
      </c>
      <c r="E51" s="208" t="s">
        <v>397</v>
      </c>
      <c r="F51" s="208" t="s">
        <v>407</v>
      </c>
      <c r="G51" s="208" t="s">
        <v>391</v>
      </c>
      <c r="H51" s="208" t="s">
        <v>365</v>
      </c>
      <c r="I51" s="208" t="s">
        <v>443</v>
      </c>
      <c r="J51" s="216" t="s">
        <v>447</v>
      </c>
      <c r="K51" s="223">
        <v>17621.2</v>
      </c>
      <c r="L51" s="220">
        <v>15916.3</v>
      </c>
      <c r="M51" s="223">
        <v>12427.8</v>
      </c>
      <c r="N51" s="211"/>
      <c r="O51" s="211"/>
      <c r="P51" s="211"/>
      <c r="Q51" s="211"/>
      <c r="R51" s="211"/>
      <c r="S51" s="211"/>
      <c r="T51" s="211"/>
      <c r="U51" s="211"/>
      <c r="V51" s="212"/>
      <c r="W51" s="213"/>
      <c r="X51" s="213"/>
      <c r="Y51" s="213"/>
    </row>
    <row r="52" spans="1:25" ht="27.75" customHeight="1" x14ac:dyDescent="0.2">
      <c r="A52" s="207" t="s">
        <v>450</v>
      </c>
      <c r="B52" s="208" t="s">
        <v>364</v>
      </c>
      <c r="C52" s="208" t="s">
        <v>314</v>
      </c>
      <c r="D52" s="208" t="s">
        <v>257</v>
      </c>
      <c r="E52" s="208" t="s">
        <v>417</v>
      </c>
      <c r="F52" s="208" t="s">
        <v>364</v>
      </c>
      <c r="G52" s="208" t="s">
        <v>252</v>
      </c>
      <c r="H52" s="208" t="s">
        <v>365</v>
      </c>
      <c r="I52" s="208" t="s">
        <v>443</v>
      </c>
      <c r="J52" s="209" t="s">
        <v>449</v>
      </c>
      <c r="K52" s="210">
        <f>SUM(K53,K54)</f>
        <v>34.6</v>
      </c>
      <c r="L52" s="210">
        <f>SUM(L53,L54)</f>
        <v>34.6</v>
      </c>
      <c r="M52" s="210">
        <f>SUM(M53,M54)</f>
        <v>34.6</v>
      </c>
      <c r="N52" s="211"/>
      <c r="O52" s="211"/>
      <c r="P52" s="211"/>
      <c r="Q52" s="211"/>
      <c r="R52" s="211"/>
      <c r="S52" s="211"/>
      <c r="T52" s="211"/>
      <c r="U52" s="211"/>
      <c r="V52" s="212"/>
      <c r="W52" s="213"/>
      <c r="X52" s="213"/>
      <c r="Y52" s="213"/>
    </row>
    <row r="53" spans="1:25" ht="74.25" customHeight="1" x14ac:dyDescent="0.2">
      <c r="A53" s="207" t="s">
        <v>454</v>
      </c>
      <c r="B53" s="208" t="s">
        <v>247</v>
      </c>
      <c r="C53" s="208" t="s">
        <v>451</v>
      </c>
      <c r="D53" s="208" t="s">
        <v>257</v>
      </c>
      <c r="E53" s="208" t="s">
        <v>426</v>
      </c>
      <c r="F53" s="208" t="s">
        <v>452</v>
      </c>
      <c r="G53" s="208" t="s">
        <v>391</v>
      </c>
      <c r="H53" s="208" t="s">
        <v>365</v>
      </c>
      <c r="I53" s="208" t="s">
        <v>443</v>
      </c>
      <c r="J53" s="216" t="s">
        <v>453</v>
      </c>
      <c r="K53" s="217">
        <v>34.6</v>
      </c>
      <c r="L53" s="217">
        <v>34.6</v>
      </c>
      <c r="M53" s="217">
        <v>34.6</v>
      </c>
      <c r="N53" s="211"/>
      <c r="O53" s="211"/>
      <c r="P53" s="211"/>
      <c r="Q53" s="211"/>
      <c r="R53" s="211"/>
      <c r="S53" s="211"/>
      <c r="T53" s="211"/>
      <c r="U53" s="211"/>
      <c r="V53" s="212"/>
      <c r="W53" s="213"/>
      <c r="X53" s="213"/>
      <c r="Y53" s="213"/>
    </row>
    <row r="54" spans="1:25" ht="26.45" customHeight="1" x14ac:dyDescent="0.2">
      <c r="A54" s="207" t="s">
        <v>456</v>
      </c>
      <c r="B54" s="208" t="s">
        <v>247</v>
      </c>
      <c r="C54" s="208" t="s">
        <v>314</v>
      </c>
      <c r="D54" s="208" t="s">
        <v>257</v>
      </c>
      <c r="E54" s="208" t="s">
        <v>437</v>
      </c>
      <c r="F54" s="208" t="s">
        <v>455</v>
      </c>
      <c r="G54" s="208" t="s">
        <v>391</v>
      </c>
      <c r="H54" s="208" t="s">
        <v>365</v>
      </c>
      <c r="I54" s="208" t="s">
        <v>443</v>
      </c>
      <c r="J54" s="216" t="s">
        <v>275</v>
      </c>
      <c r="K54" s="217">
        <v>0</v>
      </c>
      <c r="L54" s="217">
        <v>0</v>
      </c>
      <c r="M54" s="217">
        <v>0</v>
      </c>
      <c r="N54" s="211"/>
      <c r="O54" s="211"/>
      <c r="P54" s="211"/>
      <c r="Q54" s="211"/>
      <c r="R54" s="211"/>
      <c r="S54" s="211"/>
      <c r="T54" s="211"/>
      <c r="U54" s="211"/>
      <c r="V54" s="212"/>
      <c r="W54" s="213"/>
      <c r="X54" s="213"/>
      <c r="Y54" s="213"/>
    </row>
    <row r="55" spans="1:25" ht="27" customHeight="1" x14ac:dyDescent="0.2">
      <c r="A55" s="207" t="s">
        <v>458</v>
      </c>
      <c r="B55" s="208" t="s">
        <v>364</v>
      </c>
      <c r="C55" s="208" t="s">
        <v>314</v>
      </c>
      <c r="D55" s="208" t="s">
        <v>257</v>
      </c>
      <c r="E55" s="208" t="s">
        <v>439</v>
      </c>
      <c r="F55" s="208" t="s">
        <v>364</v>
      </c>
      <c r="G55" s="208" t="s">
        <v>252</v>
      </c>
      <c r="H55" s="208" t="s">
        <v>365</v>
      </c>
      <c r="I55" s="208" t="s">
        <v>443</v>
      </c>
      <c r="J55" s="209" t="s">
        <v>457</v>
      </c>
      <c r="K55" s="210">
        <f>SUM(K56,K58)</f>
        <v>1138.3999999999999</v>
      </c>
      <c r="L55" s="210">
        <f>SUM(L56,L58)</f>
        <v>1176.6999999999998</v>
      </c>
      <c r="M55" s="210">
        <f>SUM(M56,M58)</f>
        <v>1218.3</v>
      </c>
      <c r="N55" s="211"/>
      <c r="O55" s="211"/>
      <c r="P55" s="211"/>
      <c r="Q55" s="211"/>
      <c r="R55" s="211"/>
      <c r="S55" s="211"/>
      <c r="T55" s="211"/>
      <c r="U55" s="211"/>
      <c r="V55" s="212"/>
      <c r="W55" s="213"/>
      <c r="X55" s="213"/>
      <c r="Y55" s="213"/>
    </row>
    <row r="56" spans="1:25" ht="27" customHeight="1" x14ac:dyDescent="0.2">
      <c r="A56" s="207" t="s">
        <v>461</v>
      </c>
      <c r="B56" s="208" t="s">
        <v>247</v>
      </c>
      <c r="C56" s="208" t="s">
        <v>314</v>
      </c>
      <c r="D56" s="208" t="s">
        <v>257</v>
      </c>
      <c r="E56" s="208" t="s">
        <v>439</v>
      </c>
      <c r="F56" s="208" t="s">
        <v>459</v>
      </c>
      <c r="G56" s="208" t="s">
        <v>252</v>
      </c>
      <c r="H56" s="208" t="s">
        <v>365</v>
      </c>
      <c r="I56" s="208" t="s">
        <v>443</v>
      </c>
      <c r="J56" s="216" t="s">
        <v>460</v>
      </c>
      <c r="K56" s="217">
        <f>SUM(K57)</f>
        <v>0.1</v>
      </c>
      <c r="L56" s="217">
        <f>SUM(L57)</f>
        <v>0.1</v>
      </c>
      <c r="M56" s="217">
        <f>SUM(M57)</f>
        <v>0.1</v>
      </c>
      <c r="N56" s="211"/>
      <c r="O56" s="211"/>
      <c r="P56" s="211"/>
      <c r="Q56" s="211"/>
      <c r="R56" s="211"/>
      <c r="S56" s="211"/>
      <c r="T56" s="211"/>
      <c r="U56" s="211"/>
      <c r="V56" s="212"/>
      <c r="W56" s="213"/>
      <c r="X56" s="213"/>
      <c r="Y56" s="213"/>
    </row>
    <row r="57" spans="1:25" ht="27" customHeight="1" x14ac:dyDescent="0.2">
      <c r="A57" s="207" t="s">
        <v>462</v>
      </c>
      <c r="B57" s="208" t="s">
        <v>247</v>
      </c>
      <c r="C57" s="208" t="s">
        <v>314</v>
      </c>
      <c r="D57" s="208" t="s">
        <v>257</v>
      </c>
      <c r="E57" s="208" t="s">
        <v>439</v>
      </c>
      <c r="F57" s="208" t="s">
        <v>459</v>
      </c>
      <c r="G57" s="208" t="s">
        <v>391</v>
      </c>
      <c r="H57" s="208" t="s">
        <v>365</v>
      </c>
      <c r="I57" s="208" t="s">
        <v>443</v>
      </c>
      <c r="J57" s="216" t="s">
        <v>276</v>
      </c>
      <c r="K57" s="223">
        <v>0.1</v>
      </c>
      <c r="L57" s="223">
        <v>0.1</v>
      </c>
      <c r="M57" s="223">
        <v>0.1</v>
      </c>
      <c r="N57" s="211"/>
      <c r="O57" s="211"/>
      <c r="P57" s="211"/>
      <c r="Q57" s="211"/>
      <c r="R57" s="211"/>
      <c r="S57" s="211"/>
      <c r="T57" s="211"/>
      <c r="U57" s="211"/>
      <c r="V57" s="212"/>
      <c r="W57" s="213"/>
      <c r="X57" s="213"/>
      <c r="Y57" s="213"/>
    </row>
    <row r="58" spans="1:25" ht="28.5" customHeight="1" x14ac:dyDescent="0.2">
      <c r="A58" s="207" t="s">
        <v>464</v>
      </c>
      <c r="B58" s="208" t="s">
        <v>247</v>
      </c>
      <c r="C58" s="208" t="s">
        <v>314</v>
      </c>
      <c r="D58" s="208" t="s">
        <v>257</v>
      </c>
      <c r="E58" s="208" t="s">
        <v>448</v>
      </c>
      <c r="F58" s="208" t="s">
        <v>463</v>
      </c>
      <c r="G58" s="208" t="s">
        <v>252</v>
      </c>
      <c r="H58" s="208" t="s">
        <v>365</v>
      </c>
      <c r="I58" s="208" t="s">
        <v>443</v>
      </c>
      <c r="J58" s="216" t="s">
        <v>277</v>
      </c>
      <c r="K58" s="217">
        <f>SUM(K59)</f>
        <v>1138.3</v>
      </c>
      <c r="L58" s="217">
        <f>SUM(L59)</f>
        <v>1176.5999999999999</v>
      </c>
      <c r="M58" s="217">
        <f>SUM(M59)</f>
        <v>1218.2</v>
      </c>
      <c r="N58" s="211"/>
      <c r="O58" s="211"/>
      <c r="P58" s="211"/>
      <c r="Q58" s="211"/>
      <c r="R58" s="211"/>
      <c r="S58" s="211"/>
      <c r="T58" s="211"/>
      <c r="U58" s="211"/>
      <c r="V58" s="212"/>
      <c r="W58" s="213"/>
      <c r="X58" s="213"/>
      <c r="Y58" s="213"/>
    </row>
    <row r="59" spans="1:25" ht="41.25" customHeight="1" x14ac:dyDescent="0.2">
      <c r="A59" s="207" t="s">
        <v>465</v>
      </c>
      <c r="B59" s="208" t="s">
        <v>247</v>
      </c>
      <c r="C59" s="208" t="s">
        <v>314</v>
      </c>
      <c r="D59" s="208" t="s">
        <v>257</v>
      </c>
      <c r="E59" s="208" t="s">
        <v>448</v>
      </c>
      <c r="F59" s="208" t="s">
        <v>463</v>
      </c>
      <c r="G59" s="208" t="s">
        <v>391</v>
      </c>
      <c r="H59" s="208" t="s">
        <v>365</v>
      </c>
      <c r="I59" s="208" t="s">
        <v>443</v>
      </c>
      <c r="J59" s="216" t="s">
        <v>278</v>
      </c>
      <c r="K59" s="220">
        <v>1138.3</v>
      </c>
      <c r="L59" s="223">
        <v>1176.5999999999999</v>
      </c>
      <c r="M59" s="223">
        <v>1218.2</v>
      </c>
      <c r="N59" s="211"/>
      <c r="O59" s="211"/>
      <c r="P59" s="211"/>
      <c r="Q59" s="211"/>
      <c r="R59" s="211"/>
      <c r="S59" s="211"/>
      <c r="T59" s="211"/>
      <c r="U59" s="211"/>
      <c r="V59" s="212"/>
      <c r="W59" s="213"/>
      <c r="X59" s="213"/>
      <c r="Y59" s="213"/>
    </row>
    <row r="60" spans="1:25" ht="15" customHeight="1" x14ac:dyDescent="0.2">
      <c r="A60" s="207" t="s">
        <v>466</v>
      </c>
      <c r="B60" s="208" t="s">
        <v>364</v>
      </c>
      <c r="C60" s="208" t="s">
        <v>314</v>
      </c>
      <c r="D60" s="208" t="s">
        <v>257</v>
      </c>
      <c r="E60" s="208" t="s">
        <v>461</v>
      </c>
      <c r="F60" s="208" t="s">
        <v>364</v>
      </c>
      <c r="G60" s="208" t="s">
        <v>252</v>
      </c>
      <c r="H60" s="208" t="s">
        <v>365</v>
      </c>
      <c r="I60" s="208" t="s">
        <v>443</v>
      </c>
      <c r="J60" s="209" t="s">
        <v>27</v>
      </c>
      <c r="K60" s="210">
        <f>SUM(K61)</f>
        <v>507.6</v>
      </c>
      <c r="L60" s="210">
        <f>SUM(L61)</f>
        <v>0</v>
      </c>
      <c r="M60" s="210">
        <f>SUM(M61)</f>
        <v>0</v>
      </c>
      <c r="N60" s="211"/>
      <c r="O60" s="211"/>
      <c r="P60" s="211"/>
      <c r="Q60" s="211"/>
      <c r="R60" s="211"/>
      <c r="S60" s="211"/>
      <c r="T60" s="211"/>
      <c r="U60" s="211"/>
      <c r="V60" s="212"/>
      <c r="W60" s="213"/>
      <c r="X60" s="213"/>
      <c r="Y60" s="213"/>
    </row>
    <row r="61" spans="1:25" ht="33.4" customHeight="1" x14ac:dyDescent="0.2">
      <c r="A61" s="207" t="s">
        <v>491</v>
      </c>
      <c r="B61" s="208" t="s">
        <v>247</v>
      </c>
      <c r="C61" s="208" t="s">
        <v>314</v>
      </c>
      <c r="D61" s="208" t="s">
        <v>257</v>
      </c>
      <c r="E61" s="208" t="s">
        <v>467</v>
      </c>
      <c r="F61" s="208" t="s">
        <v>468</v>
      </c>
      <c r="G61" s="208" t="s">
        <v>391</v>
      </c>
      <c r="H61" s="208" t="s">
        <v>365</v>
      </c>
      <c r="I61" s="208" t="s">
        <v>443</v>
      </c>
      <c r="J61" s="216" t="s">
        <v>327</v>
      </c>
      <c r="K61" s="217">
        <f>502.6+5</f>
        <v>507.6</v>
      </c>
      <c r="L61" s="217">
        <v>0</v>
      </c>
      <c r="M61" s="217">
        <v>0</v>
      </c>
      <c r="N61" s="211"/>
      <c r="O61" s="211"/>
      <c r="P61" s="211"/>
      <c r="Q61" s="211"/>
      <c r="R61" s="211"/>
      <c r="S61" s="211"/>
      <c r="T61" s="211"/>
      <c r="U61" s="211"/>
      <c r="V61" s="212"/>
      <c r="W61" s="213"/>
      <c r="X61" s="213"/>
      <c r="Y61" s="213"/>
    </row>
    <row r="62" spans="1:25" ht="18.600000000000001" hidden="1" customHeight="1" x14ac:dyDescent="0.2">
      <c r="A62" s="207" t="s">
        <v>469</v>
      </c>
      <c r="B62" s="208" t="s">
        <v>231</v>
      </c>
      <c r="C62" s="208" t="s">
        <v>314</v>
      </c>
      <c r="D62" s="208" t="s">
        <v>470</v>
      </c>
      <c r="E62" s="208" t="s">
        <v>256</v>
      </c>
      <c r="F62" s="208" t="s">
        <v>364</v>
      </c>
      <c r="G62" s="208" t="s">
        <v>384</v>
      </c>
      <c r="H62" s="208" t="s">
        <v>365</v>
      </c>
      <c r="I62" s="208" t="s">
        <v>364</v>
      </c>
      <c r="J62" s="209" t="s">
        <v>471</v>
      </c>
      <c r="K62" s="210">
        <f>SUM(K63)</f>
        <v>0</v>
      </c>
      <c r="L62" s="210">
        <f>SUM(L63)</f>
        <v>0</v>
      </c>
      <c r="M62" s="210">
        <f>SUM(M63)</f>
        <v>0</v>
      </c>
      <c r="N62" s="211"/>
      <c r="O62" s="211"/>
      <c r="P62" s="211"/>
      <c r="Q62" s="211"/>
      <c r="R62" s="211"/>
      <c r="S62" s="211"/>
      <c r="T62" s="211"/>
      <c r="U62" s="211"/>
      <c r="V62" s="212"/>
      <c r="W62" s="213"/>
      <c r="X62" s="213"/>
      <c r="Y62" s="213"/>
    </row>
    <row r="63" spans="1:25" ht="27.75" hidden="1" customHeight="1" x14ac:dyDescent="0.2">
      <c r="A63" s="207" t="s">
        <v>472</v>
      </c>
      <c r="B63" s="208" t="s">
        <v>231</v>
      </c>
      <c r="C63" s="208" t="s">
        <v>314</v>
      </c>
      <c r="D63" s="208" t="s">
        <v>470</v>
      </c>
      <c r="E63" s="208" t="s">
        <v>256</v>
      </c>
      <c r="F63" s="208" t="s">
        <v>390</v>
      </c>
      <c r="G63" s="208" t="s">
        <v>384</v>
      </c>
      <c r="H63" s="208" t="s">
        <v>365</v>
      </c>
      <c r="I63" s="208" t="s">
        <v>443</v>
      </c>
      <c r="J63" s="216" t="s">
        <v>473</v>
      </c>
      <c r="K63" s="217"/>
      <c r="L63" s="217"/>
      <c r="M63" s="217"/>
      <c r="N63" s="211"/>
      <c r="O63" s="211"/>
      <c r="P63" s="211"/>
      <c r="Q63" s="211"/>
      <c r="R63" s="211"/>
      <c r="S63" s="211"/>
      <c r="T63" s="211"/>
      <c r="U63" s="211"/>
      <c r="V63" s="212"/>
      <c r="W63" s="213"/>
      <c r="X63" s="213"/>
      <c r="Y63" s="213"/>
    </row>
    <row r="64" spans="1:25" ht="15" customHeight="1" x14ac:dyDescent="0.2">
      <c r="A64" s="278" t="s">
        <v>474</v>
      </c>
      <c r="B64" s="279"/>
      <c r="C64" s="279"/>
      <c r="D64" s="279"/>
      <c r="E64" s="279"/>
      <c r="F64" s="279"/>
      <c r="G64" s="279"/>
      <c r="H64" s="279"/>
      <c r="I64" s="279"/>
      <c r="J64" s="280"/>
      <c r="K64" s="210">
        <f>SUM(K11,K47)</f>
        <v>72862.2</v>
      </c>
      <c r="L64" s="210">
        <f>SUM(L11,L47)</f>
        <v>72296.099999999991</v>
      </c>
      <c r="M64" s="210">
        <f>SUM(M11,M47)</f>
        <v>71502.599999999991</v>
      </c>
      <c r="N64" s="211"/>
      <c r="O64" s="211"/>
      <c r="P64" s="211"/>
      <c r="Q64" s="211"/>
      <c r="R64" s="211"/>
      <c r="S64" s="211"/>
      <c r="T64" s="211"/>
      <c r="U64" s="211"/>
      <c r="V64" s="212"/>
      <c r="W64" s="213"/>
      <c r="X64" s="213"/>
      <c r="Y64" s="213"/>
    </row>
  </sheetData>
  <mergeCells count="11">
    <mergeCell ref="K1:M1"/>
    <mergeCell ref="A64:J64"/>
    <mergeCell ref="K2:M2"/>
    <mergeCell ref="K3:M3"/>
    <mergeCell ref="A5:M5"/>
    <mergeCell ref="A8:A9"/>
    <mergeCell ref="B8:I8"/>
    <mergeCell ref="J8:J9"/>
    <mergeCell ref="K8:K9"/>
    <mergeCell ref="L8:L9"/>
    <mergeCell ref="M8:M9"/>
  </mergeCells>
  <pageMargins left="0.78740157480314965" right="0.39370078740157483" top="0.39370078740157483" bottom="0.39370078740157483" header="0.51181102362204722" footer="0.51181102362204722"/>
  <pageSetup paperSize="9" scale="71" firstPageNumber="78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opLeftCell="A2" workbookViewId="0">
      <selection activeCell="I58" sqref="I58"/>
    </sheetView>
  </sheetViews>
  <sheetFormatPr defaultRowHeight="12.75" x14ac:dyDescent="0.2"/>
  <cols>
    <col min="1" max="1" width="61.7109375" style="225" customWidth="1"/>
    <col min="2" max="2" width="25.140625" style="225" customWidth="1"/>
    <col min="3" max="3" width="53.7109375" style="225" customWidth="1"/>
    <col min="4" max="4" width="11" style="225" customWidth="1"/>
    <col min="5" max="256" width="9.140625" style="225"/>
    <col min="257" max="257" width="61.7109375" style="225" customWidth="1"/>
    <col min="258" max="258" width="25.140625" style="225" customWidth="1"/>
    <col min="259" max="259" width="53.7109375" style="225" customWidth="1"/>
    <col min="260" max="260" width="11" style="225" customWidth="1"/>
    <col min="261" max="512" width="9.140625" style="225"/>
    <col min="513" max="513" width="61.7109375" style="225" customWidth="1"/>
    <col min="514" max="514" width="25.140625" style="225" customWidth="1"/>
    <col min="515" max="515" width="53.7109375" style="225" customWidth="1"/>
    <col min="516" max="516" width="11" style="225" customWidth="1"/>
    <col min="517" max="768" width="9.140625" style="225"/>
    <col min="769" max="769" width="61.7109375" style="225" customWidth="1"/>
    <col min="770" max="770" width="25.140625" style="225" customWidth="1"/>
    <col min="771" max="771" width="53.7109375" style="225" customWidth="1"/>
    <col min="772" max="772" width="11" style="225" customWidth="1"/>
    <col min="773" max="1024" width="9.140625" style="225"/>
    <col min="1025" max="1025" width="61.7109375" style="225" customWidth="1"/>
    <col min="1026" max="1026" width="25.140625" style="225" customWidth="1"/>
    <col min="1027" max="1027" width="53.7109375" style="225" customWidth="1"/>
    <col min="1028" max="1028" width="11" style="225" customWidth="1"/>
    <col min="1029" max="1280" width="9.140625" style="225"/>
    <col min="1281" max="1281" width="61.7109375" style="225" customWidth="1"/>
    <col min="1282" max="1282" width="25.140625" style="225" customWidth="1"/>
    <col min="1283" max="1283" width="53.7109375" style="225" customWidth="1"/>
    <col min="1284" max="1284" width="11" style="225" customWidth="1"/>
    <col min="1285" max="1536" width="9.140625" style="225"/>
    <col min="1537" max="1537" width="61.7109375" style="225" customWidth="1"/>
    <col min="1538" max="1538" width="25.140625" style="225" customWidth="1"/>
    <col min="1539" max="1539" width="53.7109375" style="225" customWidth="1"/>
    <col min="1540" max="1540" width="11" style="225" customWidth="1"/>
    <col min="1541" max="1792" width="9.140625" style="225"/>
    <col min="1793" max="1793" width="61.7109375" style="225" customWidth="1"/>
    <col min="1794" max="1794" width="25.140625" style="225" customWidth="1"/>
    <col min="1795" max="1795" width="53.7109375" style="225" customWidth="1"/>
    <col min="1796" max="1796" width="11" style="225" customWidth="1"/>
    <col min="1797" max="2048" width="9.140625" style="225"/>
    <col min="2049" max="2049" width="61.7109375" style="225" customWidth="1"/>
    <col min="2050" max="2050" width="25.140625" style="225" customWidth="1"/>
    <col min="2051" max="2051" width="53.7109375" style="225" customWidth="1"/>
    <col min="2052" max="2052" width="11" style="225" customWidth="1"/>
    <col min="2053" max="2304" width="9.140625" style="225"/>
    <col min="2305" max="2305" width="61.7109375" style="225" customWidth="1"/>
    <col min="2306" max="2306" width="25.140625" style="225" customWidth="1"/>
    <col min="2307" max="2307" width="53.7109375" style="225" customWidth="1"/>
    <col min="2308" max="2308" width="11" style="225" customWidth="1"/>
    <col min="2309" max="2560" width="9.140625" style="225"/>
    <col min="2561" max="2561" width="61.7109375" style="225" customWidth="1"/>
    <col min="2562" max="2562" width="25.140625" style="225" customWidth="1"/>
    <col min="2563" max="2563" width="53.7109375" style="225" customWidth="1"/>
    <col min="2564" max="2564" width="11" style="225" customWidth="1"/>
    <col min="2565" max="2816" width="9.140625" style="225"/>
    <col min="2817" max="2817" width="61.7109375" style="225" customWidth="1"/>
    <col min="2818" max="2818" width="25.140625" style="225" customWidth="1"/>
    <col min="2819" max="2819" width="53.7109375" style="225" customWidth="1"/>
    <col min="2820" max="2820" width="11" style="225" customWidth="1"/>
    <col min="2821" max="3072" width="9.140625" style="225"/>
    <col min="3073" max="3073" width="61.7109375" style="225" customWidth="1"/>
    <col min="3074" max="3074" width="25.140625" style="225" customWidth="1"/>
    <col min="3075" max="3075" width="53.7109375" style="225" customWidth="1"/>
    <col min="3076" max="3076" width="11" style="225" customWidth="1"/>
    <col min="3077" max="3328" width="9.140625" style="225"/>
    <col min="3329" max="3329" width="61.7109375" style="225" customWidth="1"/>
    <col min="3330" max="3330" width="25.140625" style="225" customWidth="1"/>
    <col min="3331" max="3331" width="53.7109375" style="225" customWidth="1"/>
    <col min="3332" max="3332" width="11" style="225" customWidth="1"/>
    <col min="3333" max="3584" width="9.140625" style="225"/>
    <col min="3585" max="3585" width="61.7109375" style="225" customWidth="1"/>
    <col min="3586" max="3586" width="25.140625" style="225" customWidth="1"/>
    <col min="3587" max="3587" width="53.7109375" style="225" customWidth="1"/>
    <col min="3588" max="3588" width="11" style="225" customWidth="1"/>
    <col min="3589" max="3840" width="9.140625" style="225"/>
    <col min="3841" max="3841" width="61.7109375" style="225" customWidth="1"/>
    <col min="3842" max="3842" width="25.140625" style="225" customWidth="1"/>
    <col min="3843" max="3843" width="53.7109375" style="225" customWidth="1"/>
    <col min="3844" max="3844" width="11" style="225" customWidth="1"/>
    <col min="3845" max="4096" width="9.140625" style="225"/>
    <col min="4097" max="4097" width="61.7109375" style="225" customWidth="1"/>
    <col min="4098" max="4098" width="25.140625" style="225" customWidth="1"/>
    <col min="4099" max="4099" width="53.7109375" style="225" customWidth="1"/>
    <col min="4100" max="4100" width="11" style="225" customWidth="1"/>
    <col min="4101" max="4352" width="9.140625" style="225"/>
    <col min="4353" max="4353" width="61.7109375" style="225" customWidth="1"/>
    <col min="4354" max="4354" width="25.140625" style="225" customWidth="1"/>
    <col min="4355" max="4355" width="53.7109375" style="225" customWidth="1"/>
    <col min="4356" max="4356" width="11" style="225" customWidth="1"/>
    <col min="4357" max="4608" width="9.140625" style="225"/>
    <col min="4609" max="4609" width="61.7109375" style="225" customWidth="1"/>
    <col min="4610" max="4610" width="25.140625" style="225" customWidth="1"/>
    <col min="4611" max="4611" width="53.7109375" style="225" customWidth="1"/>
    <col min="4612" max="4612" width="11" style="225" customWidth="1"/>
    <col min="4613" max="4864" width="9.140625" style="225"/>
    <col min="4865" max="4865" width="61.7109375" style="225" customWidth="1"/>
    <col min="4866" max="4866" width="25.140625" style="225" customWidth="1"/>
    <col min="4867" max="4867" width="53.7109375" style="225" customWidth="1"/>
    <col min="4868" max="4868" width="11" style="225" customWidth="1"/>
    <col min="4869" max="5120" width="9.140625" style="225"/>
    <col min="5121" max="5121" width="61.7109375" style="225" customWidth="1"/>
    <col min="5122" max="5122" width="25.140625" style="225" customWidth="1"/>
    <col min="5123" max="5123" width="53.7109375" style="225" customWidth="1"/>
    <col min="5124" max="5124" width="11" style="225" customWidth="1"/>
    <col min="5125" max="5376" width="9.140625" style="225"/>
    <col min="5377" max="5377" width="61.7109375" style="225" customWidth="1"/>
    <col min="5378" max="5378" width="25.140625" style="225" customWidth="1"/>
    <col min="5379" max="5379" width="53.7109375" style="225" customWidth="1"/>
    <col min="5380" max="5380" width="11" style="225" customWidth="1"/>
    <col min="5381" max="5632" width="9.140625" style="225"/>
    <col min="5633" max="5633" width="61.7109375" style="225" customWidth="1"/>
    <col min="5634" max="5634" width="25.140625" style="225" customWidth="1"/>
    <col min="5635" max="5635" width="53.7109375" style="225" customWidth="1"/>
    <col min="5636" max="5636" width="11" style="225" customWidth="1"/>
    <col min="5637" max="5888" width="9.140625" style="225"/>
    <col min="5889" max="5889" width="61.7109375" style="225" customWidth="1"/>
    <col min="5890" max="5890" width="25.140625" style="225" customWidth="1"/>
    <col min="5891" max="5891" width="53.7109375" style="225" customWidth="1"/>
    <col min="5892" max="5892" width="11" style="225" customWidth="1"/>
    <col min="5893" max="6144" width="9.140625" style="225"/>
    <col min="6145" max="6145" width="61.7109375" style="225" customWidth="1"/>
    <col min="6146" max="6146" width="25.140625" style="225" customWidth="1"/>
    <col min="6147" max="6147" width="53.7109375" style="225" customWidth="1"/>
    <col min="6148" max="6148" width="11" style="225" customWidth="1"/>
    <col min="6149" max="6400" width="9.140625" style="225"/>
    <col min="6401" max="6401" width="61.7109375" style="225" customWidth="1"/>
    <col min="6402" max="6402" width="25.140625" style="225" customWidth="1"/>
    <col min="6403" max="6403" width="53.7109375" style="225" customWidth="1"/>
    <col min="6404" max="6404" width="11" style="225" customWidth="1"/>
    <col min="6405" max="6656" width="9.140625" style="225"/>
    <col min="6657" max="6657" width="61.7109375" style="225" customWidth="1"/>
    <col min="6658" max="6658" width="25.140625" style="225" customWidth="1"/>
    <col min="6659" max="6659" width="53.7109375" style="225" customWidth="1"/>
    <col min="6660" max="6660" width="11" style="225" customWidth="1"/>
    <col min="6661" max="6912" width="9.140625" style="225"/>
    <col min="6913" max="6913" width="61.7109375" style="225" customWidth="1"/>
    <col min="6914" max="6914" width="25.140625" style="225" customWidth="1"/>
    <col min="6915" max="6915" width="53.7109375" style="225" customWidth="1"/>
    <col min="6916" max="6916" width="11" style="225" customWidth="1"/>
    <col min="6917" max="7168" width="9.140625" style="225"/>
    <col min="7169" max="7169" width="61.7109375" style="225" customWidth="1"/>
    <col min="7170" max="7170" width="25.140625" style="225" customWidth="1"/>
    <col min="7171" max="7171" width="53.7109375" style="225" customWidth="1"/>
    <col min="7172" max="7172" width="11" style="225" customWidth="1"/>
    <col min="7173" max="7424" width="9.140625" style="225"/>
    <col min="7425" max="7425" width="61.7109375" style="225" customWidth="1"/>
    <col min="7426" max="7426" width="25.140625" style="225" customWidth="1"/>
    <col min="7427" max="7427" width="53.7109375" style="225" customWidth="1"/>
    <col min="7428" max="7428" width="11" style="225" customWidth="1"/>
    <col min="7429" max="7680" width="9.140625" style="225"/>
    <col min="7681" max="7681" width="61.7109375" style="225" customWidth="1"/>
    <col min="7682" max="7682" width="25.140625" style="225" customWidth="1"/>
    <col min="7683" max="7683" width="53.7109375" style="225" customWidth="1"/>
    <col min="7684" max="7684" width="11" style="225" customWidth="1"/>
    <col min="7685" max="7936" width="9.140625" style="225"/>
    <col min="7937" max="7937" width="61.7109375" style="225" customWidth="1"/>
    <col min="7938" max="7938" width="25.140625" style="225" customWidth="1"/>
    <col min="7939" max="7939" width="53.7109375" style="225" customWidth="1"/>
    <col min="7940" max="7940" width="11" style="225" customWidth="1"/>
    <col min="7941" max="8192" width="9.140625" style="225"/>
    <col min="8193" max="8193" width="61.7109375" style="225" customWidth="1"/>
    <col min="8194" max="8194" width="25.140625" style="225" customWidth="1"/>
    <col min="8195" max="8195" width="53.7109375" style="225" customWidth="1"/>
    <col min="8196" max="8196" width="11" style="225" customWidth="1"/>
    <col min="8197" max="8448" width="9.140625" style="225"/>
    <col min="8449" max="8449" width="61.7109375" style="225" customWidth="1"/>
    <col min="8450" max="8450" width="25.140625" style="225" customWidth="1"/>
    <col min="8451" max="8451" width="53.7109375" style="225" customWidth="1"/>
    <col min="8452" max="8452" width="11" style="225" customWidth="1"/>
    <col min="8453" max="8704" width="9.140625" style="225"/>
    <col min="8705" max="8705" width="61.7109375" style="225" customWidth="1"/>
    <col min="8706" max="8706" width="25.140625" style="225" customWidth="1"/>
    <col min="8707" max="8707" width="53.7109375" style="225" customWidth="1"/>
    <col min="8708" max="8708" width="11" style="225" customWidth="1"/>
    <col min="8709" max="8960" width="9.140625" style="225"/>
    <col min="8961" max="8961" width="61.7109375" style="225" customWidth="1"/>
    <col min="8962" max="8962" width="25.140625" style="225" customWidth="1"/>
    <col min="8963" max="8963" width="53.7109375" style="225" customWidth="1"/>
    <col min="8964" max="8964" width="11" style="225" customWidth="1"/>
    <col min="8965" max="9216" width="9.140625" style="225"/>
    <col min="9217" max="9217" width="61.7109375" style="225" customWidth="1"/>
    <col min="9218" max="9218" width="25.140625" style="225" customWidth="1"/>
    <col min="9219" max="9219" width="53.7109375" style="225" customWidth="1"/>
    <col min="9220" max="9220" width="11" style="225" customWidth="1"/>
    <col min="9221" max="9472" width="9.140625" style="225"/>
    <col min="9473" max="9473" width="61.7109375" style="225" customWidth="1"/>
    <col min="9474" max="9474" width="25.140625" style="225" customWidth="1"/>
    <col min="9475" max="9475" width="53.7109375" style="225" customWidth="1"/>
    <col min="9476" max="9476" width="11" style="225" customWidth="1"/>
    <col min="9477" max="9728" width="9.140625" style="225"/>
    <col min="9729" max="9729" width="61.7109375" style="225" customWidth="1"/>
    <col min="9730" max="9730" width="25.140625" style="225" customWidth="1"/>
    <col min="9731" max="9731" width="53.7109375" style="225" customWidth="1"/>
    <col min="9732" max="9732" width="11" style="225" customWidth="1"/>
    <col min="9733" max="9984" width="9.140625" style="225"/>
    <col min="9985" max="9985" width="61.7109375" style="225" customWidth="1"/>
    <col min="9986" max="9986" width="25.140625" style="225" customWidth="1"/>
    <col min="9987" max="9987" width="53.7109375" style="225" customWidth="1"/>
    <col min="9988" max="9988" width="11" style="225" customWidth="1"/>
    <col min="9989" max="10240" width="9.140625" style="225"/>
    <col min="10241" max="10241" width="61.7109375" style="225" customWidth="1"/>
    <col min="10242" max="10242" width="25.140625" style="225" customWidth="1"/>
    <col min="10243" max="10243" width="53.7109375" style="225" customWidth="1"/>
    <col min="10244" max="10244" width="11" style="225" customWidth="1"/>
    <col min="10245" max="10496" width="9.140625" style="225"/>
    <col min="10497" max="10497" width="61.7109375" style="225" customWidth="1"/>
    <col min="10498" max="10498" width="25.140625" style="225" customWidth="1"/>
    <col min="10499" max="10499" width="53.7109375" style="225" customWidth="1"/>
    <col min="10500" max="10500" width="11" style="225" customWidth="1"/>
    <col min="10501" max="10752" width="9.140625" style="225"/>
    <col min="10753" max="10753" width="61.7109375" style="225" customWidth="1"/>
    <col min="10754" max="10754" width="25.140625" style="225" customWidth="1"/>
    <col min="10755" max="10755" width="53.7109375" style="225" customWidth="1"/>
    <col min="10756" max="10756" width="11" style="225" customWidth="1"/>
    <col min="10757" max="11008" width="9.140625" style="225"/>
    <col min="11009" max="11009" width="61.7109375" style="225" customWidth="1"/>
    <col min="11010" max="11010" width="25.140625" style="225" customWidth="1"/>
    <col min="11011" max="11011" width="53.7109375" style="225" customWidth="1"/>
    <col min="11012" max="11012" width="11" style="225" customWidth="1"/>
    <col min="11013" max="11264" width="9.140625" style="225"/>
    <col min="11265" max="11265" width="61.7109375" style="225" customWidth="1"/>
    <col min="11266" max="11266" width="25.140625" style="225" customWidth="1"/>
    <col min="11267" max="11267" width="53.7109375" style="225" customWidth="1"/>
    <col min="11268" max="11268" width="11" style="225" customWidth="1"/>
    <col min="11269" max="11520" width="9.140625" style="225"/>
    <col min="11521" max="11521" width="61.7109375" style="225" customWidth="1"/>
    <col min="11522" max="11522" width="25.140625" style="225" customWidth="1"/>
    <col min="11523" max="11523" width="53.7109375" style="225" customWidth="1"/>
    <col min="11524" max="11524" width="11" style="225" customWidth="1"/>
    <col min="11525" max="11776" width="9.140625" style="225"/>
    <col min="11777" max="11777" width="61.7109375" style="225" customWidth="1"/>
    <col min="11778" max="11778" width="25.140625" style="225" customWidth="1"/>
    <col min="11779" max="11779" width="53.7109375" style="225" customWidth="1"/>
    <col min="11780" max="11780" width="11" style="225" customWidth="1"/>
    <col min="11781" max="12032" width="9.140625" style="225"/>
    <col min="12033" max="12033" width="61.7109375" style="225" customWidth="1"/>
    <col min="12034" max="12034" width="25.140625" style="225" customWidth="1"/>
    <col min="12035" max="12035" width="53.7109375" style="225" customWidth="1"/>
    <col min="12036" max="12036" width="11" style="225" customWidth="1"/>
    <col min="12037" max="12288" width="9.140625" style="225"/>
    <col min="12289" max="12289" width="61.7109375" style="225" customWidth="1"/>
    <col min="12290" max="12290" width="25.140625" style="225" customWidth="1"/>
    <col min="12291" max="12291" width="53.7109375" style="225" customWidth="1"/>
    <col min="12292" max="12292" width="11" style="225" customWidth="1"/>
    <col min="12293" max="12544" width="9.140625" style="225"/>
    <col min="12545" max="12545" width="61.7109375" style="225" customWidth="1"/>
    <col min="12546" max="12546" width="25.140625" style="225" customWidth="1"/>
    <col min="12547" max="12547" width="53.7109375" style="225" customWidth="1"/>
    <col min="12548" max="12548" width="11" style="225" customWidth="1"/>
    <col min="12549" max="12800" width="9.140625" style="225"/>
    <col min="12801" max="12801" width="61.7109375" style="225" customWidth="1"/>
    <col min="12802" max="12802" width="25.140625" style="225" customWidth="1"/>
    <col min="12803" max="12803" width="53.7109375" style="225" customWidth="1"/>
    <col min="12804" max="12804" width="11" style="225" customWidth="1"/>
    <col min="12805" max="13056" width="9.140625" style="225"/>
    <col min="13057" max="13057" width="61.7109375" style="225" customWidth="1"/>
    <col min="13058" max="13058" width="25.140625" style="225" customWidth="1"/>
    <col min="13059" max="13059" width="53.7109375" style="225" customWidth="1"/>
    <col min="13060" max="13060" width="11" style="225" customWidth="1"/>
    <col min="13061" max="13312" width="9.140625" style="225"/>
    <col min="13313" max="13313" width="61.7109375" style="225" customWidth="1"/>
    <col min="13314" max="13314" width="25.140625" style="225" customWidth="1"/>
    <col min="13315" max="13315" width="53.7109375" style="225" customWidth="1"/>
    <col min="13316" max="13316" width="11" style="225" customWidth="1"/>
    <col min="13317" max="13568" width="9.140625" style="225"/>
    <col min="13569" max="13569" width="61.7109375" style="225" customWidth="1"/>
    <col min="13570" max="13570" width="25.140625" style="225" customWidth="1"/>
    <col min="13571" max="13571" width="53.7109375" style="225" customWidth="1"/>
    <col min="13572" max="13572" width="11" style="225" customWidth="1"/>
    <col min="13573" max="13824" width="9.140625" style="225"/>
    <col min="13825" max="13825" width="61.7109375" style="225" customWidth="1"/>
    <col min="13826" max="13826" width="25.140625" style="225" customWidth="1"/>
    <col min="13827" max="13827" width="53.7109375" style="225" customWidth="1"/>
    <col min="13828" max="13828" width="11" style="225" customWidth="1"/>
    <col min="13829" max="14080" width="9.140625" style="225"/>
    <col min="14081" max="14081" width="61.7109375" style="225" customWidth="1"/>
    <col min="14082" max="14082" width="25.140625" style="225" customWidth="1"/>
    <col min="14083" max="14083" width="53.7109375" style="225" customWidth="1"/>
    <col min="14084" max="14084" width="11" style="225" customWidth="1"/>
    <col min="14085" max="14336" width="9.140625" style="225"/>
    <col min="14337" max="14337" width="61.7109375" style="225" customWidth="1"/>
    <col min="14338" max="14338" width="25.140625" style="225" customWidth="1"/>
    <col min="14339" max="14339" width="53.7109375" style="225" customWidth="1"/>
    <col min="14340" max="14340" width="11" style="225" customWidth="1"/>
    <col min="14341" max="14592" width="9.140625" style="225"/>
    <col min="14593" max="14593" width="61.7109375" style="225" customWidth="1"/>
    <col min="14594" max="14594" width="25.140625" style="225" customWidth="1"/>
    <col min="14595" max="14595" width="53.7109375" style="225" customWidth="1"/>
    <col min="14596" max="14596" width="11" style="225" customWidth="1"/>
    <col min="14597" max="14848" width="9.140625" style="225"/>
    <col min="14849" max="14849" width="61.7109375" style="225" customWidth="1"/>
    <col min="14850" max="14850" width="25.140625" style="225" customWidth="1"/>
    <col min="14851" max="14851" width="53.7109375" style="225" customWidth="1"/>
    <col min="14852" max="14852" width="11" style="225" customWidth="1"/>
    <col min="14853" max="15104" width="9.140625" style="225"/>
    <col min="15105" max="15105" width="61.7109375" style="225" customWidth="1"/>
    <col min="15106" max="15106" width="25.140625" style="225" customWidth="1"/>
    <col min="15107" max="15107" width="53.7109375" style="225" customWidth="1"/>
    <col min="15108" max="15108" width="11" style="225" customWidth="1"/>
    <col min="15109" max="15360" width="9.140625" style="225"/>
    <col min="15361" max="15361" width="61.7109375" style="225" customWidth="1"/>
    <col min="15362" max="15362" width="25.140625" style="225" customWidth="1"/>
    <col min="15363" max="15363" width="53.7109375" style="225" customWidth="1"/>
    <col min="15364" max="15364" width="11" style="225" customWidth="1"/>
    <col min="15365" max="15616" width="9.140625" style="225"/>
    <col min="15617" max="15617" width="61.7109375" style="225" customWidth="1"/>
    <col min="15618" max="15618" width="25.140625" style="225" customWidth="1"/>
    <col min="15619" max="15619" width="53.7109375" style="225" customWidth="1"/>
    <col min="15620" max="15620" width="11" style="225" customWidth="1"/>
    <col min="15621" max="15872" width="9.140625" style="225"/>
    <col min="15873" max="15873" width="61.7109375" style="225" customWidth="1"/>
    <col min="15874" max="15874" width="25.140625" style="225" customWidth="1"/>
    <col min="15875" max="15875" width="53.7109375" style="225" customWidth="1"/>
    <col min="15876" max="15876" width="11" style="225" customWidth="1"/>
    <col min="15877" max="16128" width="9.140625" style="225"/>
    <col min="16129" max="16129" width="61.7109375" style="225" customWidth="1"/>
    <col min="16130" max="16130" width="25.140625" style="225" customWidth="1"/>
    <col min="16131" max="16131" width="53.7109375" style="225" customWidth="1"/>
    <col min="16132" max="16132" width="11" style="225" customWidth="1"/>
    <col min="16133" max="16384" width="9.140625" style="225"/>
  </cols>
  <sheetData>
    <row r="1" spans="1:4" hidden="1" x14ac:dyDescent="0.2"/>
    <row r="2" spans="1:4" x14ac:dyDescent="0.2">
      <c r="A2" s="226"/>
      <c r="B2" s="226" t="s">
        <v>328</v>
      </c>
    </row>
    <row r="3" spans="1:4" ht="51" x14ac:dyDescent="0.2">
      <c r="A3" s="195"/>
      <c r="B3" s="195" t="s">
        <v>345</v>
      </c>
    </row>
    <row r="4" spans="1:4" x14ac:dyDescent="0.2">
      <c r="A4" s="227"/>
      <c r="B4" s="227" t="s">
        <v>475</v>
      </c>
    </row>
    <row r="5" spans="1:4" ht="15.75" x14ac:dyDescent="0.25">
      <c r="A5" s="290"/>
      <c r="B5" s="290"/>
    </row>
    <row r="6" spans="1:4" ht="15.75" x14ac:dyDescent="0.25">
      <c r="A6" s="228"/>
      <c r="B6" s="229"/>
    </row>
    <row r="7" spans="1:4" s="232" customFormat="1" ht="49.5" customHeight="1" x14ac:dyDescent="0.25">
      <c r="A7" s="291" t="s">
        <v>476</v>
      </c>
      <c r="B7" s="291"/>
      <c r="C7" s="230"/>
      <c r="D7" s="231"/>
    </row>
    <row r="8" spans="1:4" s="232" customFormat="1" ht="14.25" x14ac:dyDescent="0.2">
      <c r="A8" s="230"/>
      <c r="B8" s="230"/>
      <c r="C8" s="230"/>
      <c r="D8" s="230"/>
    </row>
    <row r="9" spans="1:4" ht="38.65" customHeight="1" x14ac:dyDescent="0.2">
      <c r="A9" s="192" t="s">
        <v>329</v>
      </c>
      <c r="B9" s="192" t="s">
        <v>330</v>
      </c>
    </row>
    <row r="10" spans="1:4" ht="32.25" customHeight="1" x14ac:dyDescent="0.2">
      <c r="A10" s="233" t="s">
        <v>477</v>
      </c>
      <c r="B10" s="234">
        <v>1</v>
      </c>
    </row>
    <row r="11" spans="1:4" ht="30.75" customHeight="1" x14ac:dyDescent="0.2">
      <c r="A11" s="233" t="s">
        <v>393</v>
      </c>
      <c r="B11" s="234">
        <v>1</v>
      </c>
    </row>
    <row r="12" spans="1:4" ht="42.75" customHeight="1" x14ac:dyDescent="0.2">
      <c r="A12" s="235" t="s">
        <v>478</v>
      </c>
      <c r="B12" s="234">
        <v>1</v>
      </c>
    </row>
  </sheetData>
  <mergeCells count="2">
    <mergeCell ref="A5:B5"/>
    <mergeCell ref="A7:B7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571"/>
  <sheetViews>
    <sheetView showGridLines="0" view="pageBreakPreview" zoomScaleNormal="100" zoomScaleSheetLayoutView="100" workbookViewId="0">
      <pane ySplit="9" topLeftCell="A19" activePane="bottomLeft" state="frozen"/>
      <selection pane="bottomLeft" activeCell="F225" sqref="F225"/>
    </sheetView>
  </sheetViews>
  <sheetFormatPr defaultColWidth="9.140625" defaultRowHeight="12.75" x14ac:dyDescent="0.2"/>
  <cols>
    <col min="1" max="1" width="62" style="2" customWidth="1"/>
    <col min="2" max="3" width="5" style="2" customWidth="1"/>
    <col min="4" max="4" width="14.28515625" style="2" customWidth="1"/>
    <col min="5" max="5" width="6.42578125" style="2" customWidth="1"/>
    <col min="6" max="6" width="12.42578125" style="61" customWidth="1"/>
    <col min="7" max="7" width="12.5703125" style="2" customWidth="1"/>
    <col min="8" max="8" width="14" style="273" customWidth="1"/>
    <col min="9" max="9" width="14.5703125" style="125" customWidth="1"/>
    <col min="10" max="232" width="9.140625" style="2" customWidth="1"/>
    <col min="233" max="16384" width="9.140625" style="2"/>
  </cols>
  <sheetData>
    <row r="1" spans="1:9" x14ac:dyDescent="0.2">
      <c r="A1" s="155"/>
      <c r="B1" s="106"/>
      <c r="C1" s="155"/>
      <c r="D1" s="155"/>
      <c r="E1" s="292" t="s">
        <v>261</v>
      </c>
      <c r="F1" s="292"/>
      <c r="G1" s="292"/>
      <c r="H1" s="292"/>
    </row>
    <row r="2" spans="1:9" ht="47.25" customHeight="1" x14ac:dyDescent="0.2">
      <c r="A2" s="155"/>
      <c r="B2" s="106"/>
      <c r="C2" s="155"/>
      <c r="D2" s="81"/>
      <c r="E2" s="156"/>
      <c r="F2" s="294" t="s">
        <v>344</v>
      </c>
      <c r="G2" s="295"/>
      <c r="H2" s="295"/>
    </row>
    <row r="3" spans="1:9" ht="15" x14ac:dyDescent="0.25">
      <c r="A3" s="155"/>
      <c r="B3" s="106"/>
      <c r="C3" s="155"/>
      <c r="D3" s="187"/>
      <c r="E3" s="187"/>
      <c r="F3" s="292" t="s">
        <v>336</v>
      </c>
      <c r="G3" s="300"/>
      <c r="H3" s="300"/>
    </row>
    <row r="4" spans="1:9" x14ac:dyDescent="0.2">
      <c r="A4" s="157"/>
      <c r="B4" s="181"/>
      <c r="C4" s="157"/>
      <c r="D4" s="157"/>
      <c r="E4" s="157"/>
      <c r="F4" s="157"/>
      <c r="G4" s="157"/>
      <c r="H4" s="261"/>
    </row>
    <row r="5" spans="1:9" s="29" customFormat="1" ht="67.5" customHeight="1" x14ac:dyDescent="0.2">
      <c r="A5" s="293" t="s">
        <v>339</v>
      </c>
      <c r="B5" s="293"/>
      <c r="C5" s="293"/>
      <c r="D5" s="293"/>
      <c r="E5" s="293"/>
      <c r="F5" s="293"/>
      <c r="G5" s="293"/>
      <c r="H5" s="293"/>
      <c r="I5" s="126"/>
    </row>
    <row r="6" spans="1:9" s="29" customFormat="1" ht="9.75" customHeight="1" x14ac:dyDescent="0.2">
      <c r="A6" s="188"/>
      <c r="B6" s="182"/>
      <c r="C6" s="158"/>
      <c r="D6" s="158"/>
      <c r="E6" s="158"/>
      <c r="F6" s="158"/>
      <c r="G6" s="158"/>
      <c r="H6" s="262"/>
      <c r="I6" s="126"/>
    </row>
    <row r="7" spans="1:9" x14ac:dyDescent="0.2">
      <c r="A7" s="159"/>
      <c r="B7" s="183"/>
      <c r="C7" s="159"/>
      <c r="D7" s="159"/>
      <c r="E7" s="159"/>
      <c r="F7" s="159"/>
      <c r="G7" s="159"/>
      <c r="H7" s="263" t="s">
        <v>99</v>
      </c>
    </row>
    <row r="8" spans="1:9" ht="25.5" customHeight="1" x14ac:dyDescent="0.2">
      <c r="A8" s="296" t="s">
        <v>0</v>
      </c>
      <c r="B8" s="298" t="s">
        <v>1</v>
      </c>
      <c r="C8" s="296" t="s">
        <v>2</v>
      </c>
      <c r="D8" s="296" t="s">
        <v>3</v>
      </c>
      <c r="E8" s="296" t="s">
        <v>4</v>
      </c>
      <c r="F8" s="296" t="s">
        <v>131</v>
      </c>
      <c r="G8" s="297"/>
      <c r="H8" s="297"/>
    </row>
    <row r="9" spans="1:9" ht="24.75" customHeight="1" x14ac:dyDescent="0.2">
      <c r="A9" s="297"/>
      <c r="B9" s="299"/>
      <c r="C9" s="297"/>
      <c r="D9" s="297"/>
      <c r="E9" s="297"/>
      <c r="F9" s="189" t="s">
        <v>130</v>
      </c>
      <c r="G9" s="189" t="s">
        <v>294</v>
      </c>
      <c r="H9" s="264" t="s">
        <v>335</v>
      </c>
    </row>
    <row r="10" spans="1:9" ht="15.95" customHeight="1" x14ac:dyDescent="0.2">
      <c r="A10" s="100" t="s">
        <v>6</v>
      </c>
      <c r="B10" s="184">
        <v>1</v>
      </c>
      <c r="C10" s="84" t="s">
        <v>7</v>
      </c>
      <c r="D10" s="85" t="s">
        <v>7</v>
      </c>
      <c r="E10" s="86" t="s">
        <v>7</v>
      </c>
      <c r="F10" s="79">
        <f>F11+F26+F42+F47+F54+F59+F16</f>
        <v>16584.699999999997</v>
      </c>
      <c r="G10" s="79">
        <f>G11+G26+G42+G47+G54+G59+G16</f>
        <v>16288.099999999997</v>
      </c>
      <c r="H10" s="265">
        <f>H11+H26+H42+H47+H54+H59+H16</f>
        <v>16288.099999999997</v>
      </c>
    </row>
    <row r="11" spans="1:9" s="115" customFormat="1" ht="32.1" customHeight="1" x14ac:dyDescent="0.2">
      <c r="A11" s="83" t="s">
        <v>8</v>
      </c>
      <c r="B11" s="184">
        <v>1</v>
      </c>
      <c r="C11" s="84">
        <v>2</v>
      </c>
      <c r="D11" s="85" t="s">
        <v>7</v>
      </c>
      <c r="E11" s="86" t="s">
        <v>7</v>
      </c>
      <c r="F11" s="79">
        <f t="shared" ref="F11:H14" si="0">F12</f>
        <v>1420.3</v>
      </c>
      <c r="G11" s="87">
        <f t="shared" si="0"/>
        <v>1420.3</v>
      </c>
      <c r="H11" s="265">
        <f t="shared" si="0"/>
        <v>1420.3</v>
      </c>
      <c r="I11" s="127"/>
    </row>
    <row r="12" spans="1:9" ht="15.95" customHeight="1" x14ac:dyDescent="0.2">
      <c r="A12" s="48" t="s">
        <v>9</v>
      </c>
      <c r="B12" s="185">
        <v>1</v>
      </c>
      <c r="C12" s="36">
        <v>2</v>
      </c>
      <c r="D12" s="37" t="s">
        <v>10</v>
      </c>
      <c r="E12" s="38" t="s">
        <v>7</v>
      </c>
      <c r="F12" s="51">
        <f t="shared" si="0"/>
        <v>1420.3</v>
      </c>
      <c r="G12" s="64">
        <f t="shared" si="0"/>
        <v>1420.3</v>
      </c>
      <c r="H12" s="266">
        <f t="shared" si="0"/>
        <v>1420.3</v>
      </c>
    </row>
    <row r="13" spans="1:9" ht="15.95" customHeight="1" x14ac:dyDescent="0.2">
      <c r="A13" s="48" t="s">
        <v>11</v>
      </c>
      <c r="B13" s="185">
        <v>1</v>
      </c>
      <c r="C13" s="36">
        <v>2</v>
      </c>
      <c r="D13" s="37" t="s">
        <v>12</v>
      </c>
      <c r="E13" s="38" t="s">
        <v>7</v>
      </c>
      <c r="F13" s="51">
        <f t="shared" si="0"/>
        <v>1420.3</v>
      </c>
      <c r="G13" s="64">
        <f t="shared" si="0"/>
        <v>1420.3</v>
      </c>
      <c r="H13" s="266">
        <f t="shared" si="0"/>
        <v>1420.3</v>
      </c>
    </row>
    <row r="14" spans="1:9" ht="63.95" customHeight="1" x14ac:dyDescent="0.2">
      <c r="A14" s="48" t="s">
        <v>13</v>
      </c>
      <c r="B14" s="185">
        <v>1</v>
      </c>
      <c r="C14" s="36">
        <v>2</v>
      </c>
      <c r="D14" s="37" t="s">
        <v>12</v>
      </c>
      <c r="E14" s="38">
        <v>100</v>
      </c>
      <c r="F14" s="51">
        <f t="shared" si="0"/>
        <v>1420.3</v>
      </c>
      <c r="G14" s="64">
        <f t="shared" si="0"/>
        <v>1420.3</v>
      </c>
      <c r="H14" s="266">
        <f t="shared" si="0"/>
        <v>1420.3</v>
      </c>
    </row>
    <row r="15" spans="1:9" s="61" customFormat="1" ht="32.1" customHeight="1" x14ac:dyDescent="0.2">
      <c r="A15" s="48" t="s">
        <v>14</v>
      </c>
      <c r="B15" s="185">
        <v>1</v>
      </c>
      <c r="C15" s="36">
        <v>2</v>
      </c>
      <c r="D15" s="37" t="s">
        <v>12</v>
      </c>
      <c r="E15" s="38">
        <v>120</v>
      </c>
      <c r="F15" s="51">
        <v>1420.3</v>
      </c>
      <c r="G15" s="51">
        <v>1420.3</v>
      </c>
      <c r="H15" s="266">
        <v>1420.3</v>
      </c>
      <c r="I15" s="131">
        <v>1366924</v>
      </c>
    </row>
    <row r="16" spans="1:9" s="115" customFormat="1" ht="32.1" customHeight="1" x14ac:dyDescent="0.2">
      <c r="A16" s="83" t="s">
        <v>141</v>
      </c>
      <c r="B16" s="184">
        <v>1</v>
      </c>
      <c r="C16" s="84">
        <v>3</v>
      </c>
      <c r="D16" s="85"/>
      <c r="E16" s="86"/>
      <c r="F16" s="79">
        <f>F17</f>
        <v>1234.8</v>
      </c>
      <c r="G16" s="79">
        <f t="shared" ref="G16:H16" si="1">G17</f>
        <v>1234.8</v>
      </c>
      <c r="H16" s="265">
        <f t="shared" si="1"/>
        <v>1234.8</v>
      </c>
      <c r="I16" s="127"/>
    </row>
    <row r="17" spans="1:9" ht="15.95" customHeight="1" x14ac:dyDescent="0.2">
      <c r="A17" s="48" t="s">
        <v>9</v>
      </c>
      <c r="B17" s="185">
        <v>1</v>
      </c>
      <c r="C17" s="36">
        <v>3</v>
      </c>
      <c r="D17" s="37" t="s">
        <v>10</v>
      </c>
      <c r="E17" s="38"/>
      <c r="F17" s="51">
        <f>F18+F23</f>
        <v>1234.8</v>
      </c>
      <c r="G17" s="51">
        <f t="shared" ref="G17" si="2">G18+G23</f>
        <v>1234.8</v>
      </c>
      <c r="H17" s="266">
        <f t="shared" ref="H17" si="3">H18+H23</f>
        <v>1234.8</v>
      </c>
    </row>
    <row r="18" spans="1:9" ht="15.95" customHeight="1" x14ac:dyDescent="0.2">
      <c r="A18" s="48" t="s">
        <v>16</v>
      </c>
      <c r="B18" s="185">
        <v>1</v>
      </c>
      <c r="C18" s="36">
        <v>3</v>
      </c>
      <c r="D18" s="37" t="s">
        <v>333</v>
      </c>
      <c r="E18" s="38"/>
      <c r="F18" s="51">
        <f>F19+F21</f>
        <v>8.1</v>
      </c>
      <c r="G18" s="51">
        <f t="shared" ref="G18" si="4">G19+G21</f>
        <v>8.1</v>
      </c>
      <c r="H18" s="266">
        <f t="shared" ref="H18" si="5">H19+H21</f>
        <v>8.1</v>
      </c>
    </row>
    <row r="19" spans="1:9" ht="32.1" customHeight="1" x14ac:dyDescent="0.2">
      <c r="A19" s="48" t="s">
        <v>127</v>
      </c>
      <c r="B19" s="185">
        <v>1</v>
      </c>
      <c r="C19" s="36">
        <v>3</v>
      </c>
      <c r="D19" s="37" t="s">
        <v>333</v>
      </c>
      <c r="E19" s="38">
        <v>200</v>
      </c>
      <c r="F19" s="51">
        <f>F20</f>
        <v>8</v>
      </c>
      <c r="G19" s="51">
        <f t="shared" ref="G19:H19" si="6">G20</f>
        <v>8</v>
      </c>
      <c r="H19" s="266">
        <f t="shared" si="6"/>
        <v>8</v>
      </c>
    </row>
    <row r="20" spans="1:9" ht="32.1" customHeight="1" x14ac:dyDescent="0.2">
      <c r="A20" s="48" t="s">
        <v>18</v>
      </c>
      <c r="B20" s="185">
        <v>1</v>
      </c>
      <c r="C20" s="36">
        <v>3</v>
      </c>
      <c r="D20" s="37" t="s">
        <v>333</v>
      </c>
      <c r="E20" s="38">
        <v>240</v>
      </c>
      <c r="F20" s="51">
        <v>8</v>
      </c>
      <c r="G20" s="51">
        <v>8</v>
      </c>
      <c r="H20" s="266">
        <v>8</v>
      </c>
    </row>
    <row r="21" spans="1:9" ht="15.95" customHeight="1" x14ac:dyDescent="0.2">
      <c r="A21" s="48" t="s">
        <v>19</v>
      </c>
      <c r="B21" s="185">
        <v>1</v>
      </c>
      <c r="C21" s="36">
        <v>3</v>
      </c>
      <c r="D21" s="37" t="s">
        <v>333</v>
      </c>
      <c r="E21" s="38">
        <v>800</v>
      </c>
      <c r="F21" s="51">
        <f>F22</f>
        <v>0.1</v>
      </c>
      <c r="G21" s="51">
        <f t="shared" ref="G21:H21" si="7">G22</f>
        <v>0.1</v>
      </c>
      <c r="H21" s="266">
        <f t="shared" si="7"/>
        <v>0.1</v>
      </c>
    </row>
    <row r="22" spans="1:9" ht="15.95" customHeight="1" x14ac:dyDescent="0.2">
      <c r="A22" s="48" t="s">
        <v>20</v>
      </c>
      <c r="B22" s="185">
        <v>1</v>
      </c>
      <c r="C22" s="36">
        <v>3</v>
      </c>
      <c r="D22" s="37" t="s">
        <v>333</v>
      </c>
      <c r="E22" s="38">
        <v>850</v>
      </c>
      <c r="F22" s="51">
        <v>0.1</v>
      </c>
      <c r="G22" s="64">
        <v>0.1</v>
      </c>
      <c r="H22" s="266">
        <v>0.1</v>
      </c>
    </row>
    <row r="23" spans="1:9" ht="32.1" customHeight="1" x14ac:dyDescent="0.2">
      <c r="A23" s="48" t="s">
        <v>142</v>
      </c>
      <c r="B23" s="185">
        <v>1</v>
      </c>
      <c r="C23" s="36">
        <v>3</v>
      </c>
      <c r="D23" s="37" t="s">
        <v>143</v>
      </c>
      <c r="E23" s="38"/>
      <c r="F23" s="51">
        <f>F24</f>
        <v>1226.7</v>
      </c>
      <c r="G23" s="51">
        <f t="shared" ref="G23:H24" si="8">G24</f>
        <v>1226.7</v>
      </c>
      <c r="H23" s="266">
        <f t="shared" si="8"/>
        <v>1226.7</v>
      </c>
    </row>
    <row r="24" spans="1:9" ht="32.1" customHeight="1" x14ac:dyDescent="0.2">
      <c r="A24" s="48" t="s">
        <v>13</v>
      </c>
      <c r="B24" s="185">
        <v>1</v>
      </c>
      <c r="C24" s="36">
        <v>3</v>
      </c>
      <c r="D24" s="37" t="s">
        <v>143</v>
      </c>
      <c r="E24" s="38">
        <v>100</v>
      </c>
      <c r="F24" s="51">
        <f>F25</f>
        <v>1226.7</v>
      </c>
      <c r="G24" s="51">
        <f t="shared" si="8"/>
        <v>1226.7</v>
      </c>
      <c r="H24" s="266">
        <f t="shared" si="8"/>
        <v>1226.7</v>
      </c>
    </row>
    <row r="25" spans="1:9" ht="32.1" customHeight="1" x14ac:dyDescent="0.2">
      <c r="A25" s="48" t="s">
        <v>14</v>
      </c>
      <c r="B25" s="185">
        <v>1</v>
      </c>
      <c r="C25" s="36">
        <v>3</v>
      </c>
      <c r="D25" s="37" t="s">
        <v>143</v>
      </c>
      <c r="E25" s="38">
        <v>120</v>
      </c>
      <c r="F25" s="51">
        <v>1226.7</v>
      </c>
      <c r="G25" s="51">
        <v>1226.7</v>
      </c>
      <c r="H25" s="266">
        <v>1226.7</v>
      </c>
      <c r="I25" s="125">
        <v>1180525</v>
      </c>
    </row>
    <row r="26" spans="1:9" ht="48" customHeight="1" x14ac:dyDescent="0.2">
      <c r="A26" s="83" t="s">
        <v>21</v>
      </c>
      <c r="B26" s="184">
        <v>1</v>
      </c>
      <c r="C26" s="84">
        <v>4</v>
      </c>
      <c r="D26" s="85" t="s">
        <v>7</v>
      </c>
      <c r="E26" s="86" t="s">
        <v>7</v>
      </c>
      <c r="F26" s="79">
        <f>F27</f>
        <v>11918.3</v>
      </c>
      <c r="G26" s="87">
        <f>G27</f>
        <v>11883.699999999999</v>
      </c>
      <c r="H26" s="265">
        <f>H27</f>
        <v>11883.699999999999</v>
      </c>
      <c r="I26" s="125">
        <v>11918273</v>
      </c>
    </row>
    <row r="27" spans="1:9" ht="15.95" customHeight="1" x14ac:dyDescent="0.2">
      <c r="A27" s="48" t="s">
        <v>9</v>
      </c>
      <c r="B27" s="185">
        <v>1</v>
      </c>
      <c r="C27" s="36">
        <v>4</v>
      </c>
      <c r="D27" s="37" t="s">
        <v>10</v>
      </c>
      <c r="E27" s="86"/>
      <c r="F27" s="51">
        <f>F28+F31+F36+F39</f>
        <v>11918.3</v>
      </c>
      <c r="G27" s="51">
        <f t="shared" ref="G27:H27" si="9">G28+G31+G36+G39</f>
        <v>11883.699999999999</v>
      </c>
      <c r="H27" s="51">
        <f t="shared" si="9"/>
        <v>11883.699999999999</v>
      </c>
    </row>
    <row r="28" spans="1:9" ht="31.5" customHeight="1" x14ac:dyDescent="0.2">
      <c r="A28" s="48" t="s">
        <v>22</v>
      </c>
      <c r="B28" s="185">
        <v>1</v>
      </c>
      <c r="C28" s="36">
        <v>4</v>
      </c>
      <c r="D28" s="37" t="s">
        <v>23</v>
      </c>
      <c r="E28" s="38"/>
      <c r="F28" s="51">
        <f t="shared" ref="F28:H29" si="10">F29</f>
        <v>9961.7999999999993</v>
      </c>
      <c r="G28" s="64">
        <f t="shared" si="10"/>
        <v>9831.7999999999993</v>
      </c>
      <c r="H28" s="266">
        <f t="shared" si="10"/>
        <v>9831.7999999999993</v>
      </c>
    </row>
    <row r="29" spans="1:9" ht="63.95" customHeight="1" x14ac:dyDescent="0.2">
      <c r="A29" s="48" t="s">
        <v>13</v>
      </c>
      <c r="B29" s="185">
        <v>1</v>
      </c>
      <c r="C29" s="36">
        <v>4</v>
      </c>
      <c r="D29" s="37" t="s">
        <v>23</v>
      </c>
      <c r="E29" s="38">
        <v>100</v>
      </c>
      <c r="F29" s="51">
        <f t="shared" si="10"/>
        <v>9961.7999999999993</v>
      </c>
      <c r="G29" s="64">
        <f t="shared" si="10"/>
        <v>9831.7999999999993</v>
      </c>
      <c r="H29" s="266">
        <f t="shared" si="10"/>
        <v>9831.7999999999993</v>
      </c>
    </row>
    <row r="30" spans="1:9" ht="32.1" customHeight="1" x14ac:dyDescent="0.2">
      <c r="A30" s="48" t="s">
        <v>14</v>
      </c>
      <c r="B30" s="185">
        <v>1</v>
      </c>
      <c r="C30" s="36">
        <v>4</v>
      </c>
      <c r="D30" s="37" t="s">
        <v>23</v>
      </c>
      <c r="E30" s="38">
        <v>120</v>
      </c>
      <c r="F30" s="51">
        <v>9961.7999999999993</v>
      </c>
      <c r="G30" s="51">
        <v>9831.7999999999993</v>
      </c>
      <c r="H30" s="51">
        <v>9831.7999999999993</v>
      </c>
    </row>
    <row r="31" spans="1:9" ht="15.95" customHeight="1" x14ac:dyDescent="0.2">
      <c r="A31" s="48" t="s">
        <v>16</v>
      </c>
      <c r="B31" s="185">
        <v>1</v>
      </c>
      <c r="C31" s="36">
        <v>4</v>
      </c>
      <c r="D31" s="37" t="s">
        <v>17</v>
      </c>
      <c r="E31" s="38" t="s">
        <v>7</v>
      </c>
      <c r="F31" s="51">
        <f>F32+F34</f>
        <v>1956.4</v>
      </c>
      <c r="G31" s="64">
        <f>G32+G34</f>
        <v>2051.8000000000002</v>
      </c>
      <c r="H31" s="266">
        <f>H32+H34</f>
        <v>2051.8000000000002</v>
      </c>
    </row>
    <row r="32" spans="1:9" ht="32.1" customHeight="1" x14ac:dyDescent="0.2">
      <c r="A32" s="48" t="s">
        <v>127</v>
      </c>
      <c r="B32" s="185">
        <v>1</v>
      </c>
      <c r="C32" s="36">
        <v>4</v>
      </c>
      <c r="D32" s="37" t="s">
        <v>17</v>
      </c>
      <c r="E32" s="38">
        <v>200</v>
      </c>
      <c r="F32" s="51">
        <f>F33</f>
        <v>1911</v>
      </c>
      <c r="G32" s="64">
        <f>G33</f>
        <v>2006.4</v>
      </c>
      <c r="H32" s="266">
        <f>H33</f>
        <v>2006.4</v>
      </c>
    </row>
    <row r="33" spans="1:9" ht="32.1" customHeight="1" x14ac:dyDescent="0.2">
      <c r="A33" s="48" t="s">
        <v>18</v>
      </c>
      <c r="B33" s="185">
        <v>1</v>
      </c>
      <c r="C33" s="36">
        <v>4</v>
      </c>
      <c r="D33" s="37" t="s">
        <v>17</v>
      </c>
      <c r="E33" s="38">
        <v>240</v>
      </c>
      <c r="F33" s="51">
        <v>1911</v>
      </c>
      <c r="G33" s="51">
        <f>2041-34.6</f>
        <v>2006.4</v>
      </c>
      <c r="H33" s="51">
        <f>2041-34.6</f>
        <v>2006.4</v>
      </c>
    </row>
    <row r="34" spans="1:9" ht="15.95" customHeight="1" x14ac:dyDescent="0.2">
      <c r="A34" s="48" t="s">
        <v>19</v>
      </c>
      <c r="B34" s="185">
        <v>1</v>
      </c>
      <c r="C34" s="36">
        <v>4</v>
      </c>
      <c r="D34" s="37" t="s">
        <v>17</v>
      </c>
      <c r="E34" s="38">
        <v>800</v>
      </c>
      <c r="F34" s="51">
        <f>F35</f>
        <v>45.4</v>
      </c>
      <c r="G34" s="64">
        <f>G35</f>
        <v>45.4</v>
      </c>
      <c r="H34" s="266">
        <f>H35</f>
        <v>45.4</v>
      </c>
    </row>
    <row r="35" spans="1:9" ht="15.95" customHeight="1" x14ac:dyDescent="0.2">
      <c r="A35" s="48" t="s">
        <v>20</v>
      </c>
      <c r="B35" s="185">
        <v>1</v>
      </c>
      <c r="C35" s="36">
        <v>4</v>
      </c>
      <c r="D35" s="37" t="s">
        <v>17</v>
      </c>
      <c r="E35" s="38">
        <v>850</v>
      </c>
      <c r="F35" s="51">
        <v>45.4</v>
      </c>
      <c r="G35" s="51">
        <v>45.4</v>
      </c>
      <c r="H35" s="51">
        <v>45.4</v>
      </c>
      <c r="I35" s="125">
        <v>51000</v>
      </c>
    </row>
    <row r="36" spans="1:9" ht="32.1" customHeight="1" x14ac:dyDescent="0.2">
      <c r="A36" s="48" t="s">
        <v>97</v>
      </c>
      <c r="B36" s="185">
        <v>1</v>
      </c>
      <c r="C36" s="36">
        <v>4</v>
      </c>
      <c r="D36" s="37" t="s">
        <v>96</v>
      </c>
      <c r="E36" s="38"/>
      <c r="F36" s="51">
        <f t="shared" ref="F36:H37" si="11">F37</f>
        <v>0.1</v>
      </c>
      <c r="G36" s="64">
        <f t="shared" si="11"/>
        <v>0.1</v>
      </c>
      <c r="H36" s="266">
        <f t="shared" si="11"/>
        <v>0.1</v>
      </c>
    </row>
    <row r="37" spans="1:9" ht="32.1" customHeight="1" x14ac:dyDescent="0.2">
      <c r="A37" s="48" t="s">
        <v>127</v>
      </c>
      <c r="B37" s="185">
        <v>1</v>
      </c>
      <c r="C37" s="36">
        <v>4</v>
      </c>
      <c r="D37" s="37" t="s">
        <v>96</v>
      </c>
      <c r="E37" s="38">
        <v>200</v>
      </c>
      <c r="F37" s="51">
        <f t="shared" si="11"/>
        <v>0.1</v>
      </c>
      <c r="G37" s="64">
        <f t="shared" si="11"/>
        <v>0.1</v>
      </c>
      <c r="H37" s="266">
        <f t="shared" si="11"/>
        <v>0.1</v>
      </c>
    </row>
    <row r="38" spans="1:9" ht="32.1" customHeight="1" x14ac:dyDescent="0.2">
      <c r="A38" s="48" t="s">
        <v>18</v>
      </c>
      <c r="B38" s="185">
        <v>1</v>
      </c>
      <c r="C38" s="36">
        <v>4</v>
      </c>
      <c r="D38" s="37" t="s">
        <v>96</v>
      </c>
      <c r="E38" s="38">
        <v>240</v>
      </c>
      <c r="F38" s="51">
        <v>0.1</v>
      </c>
      <c r="G38" s="64">
        <v>0.1</v>
      </c>
      <c r="H38" s="266">
        <v>0.1</v>
      </c>
    </row>
    <row r="39" spans="1:9" ht="62.25" hidden="1" customHeight="1" x14ac:dyDescent="0.2">
      <c r="A39" s="48" t="s">
        <v>133</v>
      </c>
      <c r="B39" s="185">
        <v>1</v>
      </c>
      <c r="C39" s="36">
        <v>4</v>
      </c>
      <c r="D39" s="37" t="s">
        <v>84</v>
      </c>
      <c r="E39" s="38"/>
      <c r="F39" s="51">
        <f t="shared" ref="F39:H40" si="12">F40</f>
        <v>0</v>
      </c>
      <c r="G39" s="64">
        <f t="shared" si="12"/>
        <v>0</v>
      </c>
      <c r="H39" s="266">
        <f t="shared" si="12"/>
        <v>0</v>
      </c>
    </row>
    <row r="40" spans="1:9" ht="32.1" hidden="1" customHeight="1" x14ac:dyDescent="0.2">
      <c r="A40" s="48" t="s">
        <v>13</v>
      </c>
      <c r="B40" s="185">
        <v>1</v>
      </c>
      <c r="C40" s="36">
        <v>4</v>
      </c>
      <c r="D40" s="37" t="s">
        <v>84</v>
      </c>
      <c r="E40" s="38">
        <v>100</v>
      </c>
      <c r="F40" s="51">
        <f t="shared" si="12"/>
        <v>0</v>
      </c>
      <c r="G40" s="64">
        <f t="shared" si="12"/>
        <v>0</v>
      </c>
      <c r="H40" s="266">
        <f t="shared" si="12"/>
        <v>0</v>
      </c>
    </row>
    <row r="41" spans="1:9" ht="32.1" hidden="1" customHeight="1" x14ac:dyDescent="0.2">
      <c r="A41" s="48" t="s">
        <v>14</v>
      </c>
      <c r="B41" s="185">
        <v>1</v>
      </c>
      <c r="C41" s="36">
        <v>4</v>
      </c>
      <c r="D41" s="37" t="s">
        <v>84</v>
      </c>
      <c r="E41" s="38">
        <v>120</v>
      </c>
      <c r="F41" s="51"/>
      <c r="G41" s="64">
        <v>0</v>
      </c>
      <c r="H41" s="266">
        <v>0</v>
      </c>
    </row>
    <row r="42" spans="1:9" ht="48" customHeight="1" x14ac:dyDescent="0.2">
      <c r="A42" s="83" t="s">
        <v>24</v>
      </c>
      <c r="B42" s="184">
        <v>1</v>
      </c>
      <c r="C42" s="84">
        <v>6</v>
      </c>
      <c r="D42" s="85" t="s">
        <v>7</v>
      </c>
      <c r="E42" s="86" t="s">
        <v>7</v>
      </c>
      <c r="F42" s="79">
        <f t="shared" ref="F42:H45" si="13">F43</f>
        <v>69.3</v>
      </c>
      <c r="G42" s="79">
        <f t="shared" si="13"/>
        <v>69.3</v>
      </c>
      <c r="H42" s="265">
        <f t="shared" si="13"/>
        <v>69.3</v>
      </c>
      <c r="I42" s="125">
        <v>60000</v>
      </c>
    </row>
    <row r="43" spans="1:9" ht="15.95" customHeight="1" x14ac:dyDescent="0.2">
      <c r="A43" s="48" t="s">
        <v>15</v>
      </c>
      <c r="B43" s="185">
        <v>1</v>
      </c>
      <c r="C43" s="36">
        <v>6</v>
      </c>
      <c r="D43" s="37" t="s">
        <v>10</v>
      </c>
      <c r="E43" s="38" t="s">
        <v>7</v>
      </c>
      <c r="F43" s="51">
        <f t="shared" si="13"/>
        <v>69.3</v>
      </c>
      <c r="G43" s="64">
        <f t="shared" si="13"/>
        <v>69.3</v>
      </c>
      <c r="H43" s="266">
        <f t="shared" si="13"/>
        <v>69.3</v>
      </c>
    </row>
    <row r="44" spans="1:9" ht="18" customHeight="1" x14ac:dyDescent="0.2">
      <c r="A44" s="48" t="s">
        <v>102</v>
      </c>
      <c r="B44" s="185">
        <v>1</v>
      </c>
      <c r="C44" s="36">
        <v>6</v>
      </c>
      <c r="D44" s="37" t="s">
        <v>25</v>
      </c>
      <c r="E44" s="38"/>
      <c r="F44" s="51">
        <f t="shared" si="13"/>
        <v>69.3</v>
      </c>
      <c r="G44" s="64">
        <f t="shared" si="13"/>
        <v>69.3</v>
      </c>
      <c r="H44" s="266">
        <f t="shared" si="13"/>
        <v>69.3</v>
      </c>
    </row>
    <row r="45" spans="1:9" ht="15.95" customHeight="1" x14ac:dyDescent="0.2">
      <c r="A45" s="48" t="s">
        <v>26</v>
      </c>
      <c r="B45" s="185">
        <v>1</v>
      </c>
      <c r="C45" s="36">
        <v>6</v>
      </c>
      <c r="D45" s="37" t="s">
        <v>25</v>
      </c>
      <c r="E45" s="38">
        <v>500</v>
      </c>
      <c r="F45" s="51">
        <f t="shared" si="13"/>
        <v>69.3</v>
      </c>
      <c r="G45" s="64">
        <f t="shared" si="13"/>
        <v>69.3</v>
      </c>
      <c r="H45" s="266">
        <f t="shared" si="13"/>
        <v>69.3</v>
      </c>
    </row>
    <row r="46" spans="1:9" ht="15.95" customHeight="1" x14ac:dyDescent="0.2">
      <c r="A46" s="48" t="s">
        <v>27</v>
      </c>
      <c r="B46" s="185">
        <v>1</v>
      </c>
      <c r="C46" s="36">
        <v>6</v>
      </c>
      <c r="D46" s="37" t="s">
        <v>25</v>
      </c>
      <c r="E46" s="38">
        <v>540</v>
      </c>
      <c r="F46" s="51">
        <v>69.3</v>
      </c>
      <c r="G46" s="51">
        <v>69.3</v>
      </c>
      <c r="H46" s="266">
        <v>69.3</v>
      </c>
    </row>
    <row r="47" spans="1:9" ht="15.95" hidden="1" customHeight="1" x14ac:dyDescent="0.2">
      <c r="A47" s="83" t="s">
        <v>28</v>
      </c>
      <c r="B47" s="184">
        <v>1</v>
      </c>
      <c r="C47" s="84">
        <v>7</v>
      </c>
      <c r="D47" s="85"/>
      <c r="E47" s="86"/>
      <c r="F47" s="79">
        <f t="shared" ref="F47:H48" si="14">F48</f>
        <v>0</v>
      </c>
      <c r="G47" s="87">
        <f t="shared" si="14"/>
        <v>0</v>
      </c>
      <c r="H47" s="265">
        <f t="shared" si="14"/>
        <v>0</v>
      </c>
    </row>
    <row r="48" spans="1:9" ht="15.95" hidden="1" customHeight="1" x14ac:dyDescent="0.2">
      <c r="A48" s="48" t="s">
        <v>9</v>
      </c>
      <c r="B48" s="185">
        <v>1</v>
      </c>
      <c r="C48" s="36">
        <v>7</v>
      </c>
      <c r="D48" s="37" t="s">
        <v>10</v>
      </c>
      <c r="E48" s="38"/>
      <c r="F48" s="51">
        <f t="shared" si="14"/>
        <v>0</v>
      </c>
      <c r="G48" s="64">
        <f t="shared" si="14"/>
        <v>0</v>
      </c>
      <c r="H48" s="266">
        <f t="shared" si="14"/>
        <v>0</v>
      </c>
    </row>
    <row r="49" spans="1:9" ht="32.1" hidden="1" customHeight="1" x14ac:dyDescent="0.2">
      <c r="A49" s="48" t="s">
        <v>29</v>
      </c>
      <c r="B49" s="185">
        <v>1</v>
      </c>
      <c r="C49" s="36">
        <v>7</v>
      </c>
      <c r="D49" s="37" t="s">
        <v>30</v>
      </c>
      <c r="E49" s="38"/>
      <c r="F49" s="51">
        <f>F50+F52</f>
        <v>0</v>
      </c>
      <c r="G49" s="64">
        <f t="shared" ref="F49:H50" si="15">G50</f>
        <v>0</v>
      </c>
      <c r="H49" s="266">
        <f t="shared" si="15"/>
        <v>0</v>
      </c>
    </row>
    <row r="50" spans="1:9" ht="32.1" hidden="1" customHeight="1" x14ac:dyDescent="0.2">
      <c r="A50" s="48" t="s">
        <v>127</v>
      </c>
      <c r="B50" s="185">
        <v>1</v>
      </c>
      <c r="C50" s="36">
        <v>7</v>
      </c>
      <c r="D50" s="37" t="s">
        <v>30</v>
      </c>
      <c r="E50" s="38">
        <v>200</v>
      </c>
      <c r="F50" s="51">
        <f t="shared" si="15"/>
        <v>0</v>
      </c>
      <c r="G50" s="64">
        <f t="shared" si="15"/>
        <v>0</v>
      </c>
      <c r="H50" s="266">
        <f t="shared" si="15"/>
        <v>0</v>
      </c>
    </row>
    <row r="51" spans="1:9" ht="32.1" hidden="1" customHeight="1" x14ac:dyDescent="0.2">
      <c r="A51" s="48" t="s">
        <v>18</v>
      </c>
      <c r="B51" s="185">
        <v>1</v>
      </c>
      <c r="C51" s="36">
        <v>7</v>
      </c>
      <c r="D51" s="37" t="s">
        <v>30</v>
      </c>
      <c r="E51" s="38">
        <v>240</v>
      </c>
      <c r="F51" s="51">
        <v>0</v>
      </c>
      <c r="G51" s="64">
        <v>0</v>
      </c>
      <c r="H51" s="266">
        <v>0</v>
      </c>
    </row>
    <row r="52" spans="1:9" ht="15.95" hidden="1" customHeight="1" x14ac:dyDescent="0.2">
      <c r="A52" s="48" t="s">
        <v>19</v>
      </c>
      <c r="B52" s="185">
        <v>1</v>
      </c>
      <c r="C52" s="36">
        <v>7</v>
      </c>
      <c r="D52" s="37" t="s">
        <v>30</v>
      </c>
      <c r="E52" s="38">
        <v>800</v>
      </c>
      <c r="F52" s="51">
        <f t="shared" ref="F52:H52" si="16">F53</f>
        <v>0</v>
      </c>
      <c r="G52" s="64">
        <f t="shared" si="16"/>
        <v>0</v>
      </c>
      <c r="H52" s="266">
        <f t="shared" si="16"/>
        <v>0</v>
      </c>
    </row>
    <row r="53" spans="1:9" ht="15.95" hidden="1" customHeight="1" x14ac:dyDescent="0.2">
      <c r="A53" s="48" t="s">
        <v>281</v>
      </c>
      <c r="B53" s="185">
        <v>1</v>
      </c>
      <c r="C53" s="36">
        <v>7</v>
      </c>
      <c r="D53" s="37" t="s">
        <v>30</v>
      </c>
      <c r="E53" s="38">
        <v>880</v>
      </c>
      <c r="F53" s="51"/>
      <c r="G53" s="64">
        <v>0</v>
      </c>
      <c r="H53" s="266">
        <v>0</v>
      </c>
      <c r="I53" s="125">
        <v>1077.4000000000001</v>
      </c>
    </row>
    <row r="54" spans="1:9" ht="15.95" customHeight="1" x14ac:dyDescent="0.2">
      <c r="A54" s="83" t="s">
        <v>31</v>
      </c>
      <c r="B54" s="184">
        <v>1</v>
      </c>
      <c r="C54" s="84">
        <v>11</v>
      </c>
      <c r="D54" s="85" t="s">
        <v>7</v>
      </c>
      <c r="E54" s="86" t="s">
        <v>7</v>
      </c>
      <c r="F54" s="79">
        <f t="shared" ref="F54:H57" si="17">F55</f>
        <v>900</v>
      </c>
      <c r="G54" s="87">
        <f t="shared" si="17"/>
        <v>0</v>
      </c>
      <c r="H54" s="265">
        <f t="shared" si="17"/>
        <v>0</v>
      </c>
    </row>
    <row r="55" spans="1:9" ht="15.95" customHeight="1" x14ac:dyDescent="0.2">
      <c r="A55" s="48" t="s">
        <v>9</v>
      </c>
      <c r="B55" s="185">
        <v>1</v>
      </c>
      <c r="C55" s="36">
        <v>11</v>
      </c>
      <c r="D55" s="37" t="s">
        <v>10</v>
      </c>
      <c r="E55" s="38" t="s">
        <v>7</v>
      </c>
      <c r="F55" s="51">
        <f t="shared" si="17"/>
        <v>900</v>
      </c>
      <c r="G55" s="64">
        <f t="shared" si="17"/>
        <v>0</v>
      </c>
      <c r="H55" s="266">
        <f t="shared" si="17"/>
        <v>0</v>
      </c>
    </row>
    <row r="56" spans="1:9" ht="15.95" customHeight="1" x14ac:dyDescent="0.2">
      <c r="A56" s="48" t="s">
        <v>126</v>
      </c>
      <c r="B56" s="185">
        <v>1</v>
      </c>
      <c r="C56" s="36">
        <v>11</v>
      </c>
      <c r="D56" s="37" t="s">
        <v>32</v>
      </c>
      <c r="E56" s="38" t="s">
        <v>7</v>
      </c>
      <c r="F56" s="51">
        <f t="shared" si="17"/>
        <v>900</v>
      </c>
      <c r="G56" s="64">
        <f t="shared" si="17"/>
        <v>0</v>
      </c>
      <c r="H56" s="266">
        <f t="shared" si="17"/>
        <v>0</v>
      </c>
    </row>
    <row r="57" spans="1:9" ht="15.95" customHeight="1" x14ac:dyDescent="0.2">
      <c r="A57" s="48" t="s">
        <v>19</v>
      </c>
      <c r="B57" s="185">
        <v>1</v>
      </c>
      <c r="C57" s="36">
        <v>11</v>
      </c>
      <c r="D57" s="37" t="s">
        <v>32</v>
      </c>
      <c r="E57" s="38">
        <v>800</v>
      </c>
      <c r="F57" s="51">
        <f t="shared" si="17"/>
        <v>900</v>
      </c>
      <c r="G57" s="64">
        <f t="shared" si="17"/>
        <v>0</v>
      </c>
      <c r="H57" s="266">
        <f t="shared" si="17"/>
        <v>0</v>
      </c>
    </row>
    <row r="58" spans="1:9" ht="15.95" customHeight="1" x14ac:dyDescent="0.2">
      <c r="A58" s="48" t="s">
        <v>33</v>
      </c>
      <c r="B58" s="185">
        <v>1</v>
      </c>
      <c r="C58" s="36">
        <v>11</v>
      </c>
      <c r="D58" s="37" t="s">
        <v>32</v>
      </c>
      <c r="E58" s="38">
        <v>870</v>
      </c>
      <c r="F58" s="51">
        <v>900</v>
      </c>
      <c r="G58" s="64">
        <v>0</v>
      </c>
      <c r="H58" s="266">
        <v>0</v>
      </c>
    </row>
    <row r="59" spans="1:9" ht="15.95" customHeight="1" x14ac:dyDescent="0.2">
      <c r="A59" s="83" t="s">
        <v>34</v>
      </c>
      <c r="B59" s="184">
        <v>1</v>
      </c>
      <c r="C59" s="84">
        <v>13</v>
      </c>
      <c r="D59" s="85" t="s">
        <v>7</v>
      </c>
      <c r="E59" s="86" t="s">
        <v>7</v>
      </c>
      <c r="F59" s="79">
        <f>F60</f>
        <v>1042</v>
      </c>
      <c r="G59" s="87">
        <f>G60</f>
        <v>1680</v>
      </c>
      <c r="H59" s="265">
        <f>H60</f>
        <v>1680</v>
      </c>
    </row>
    <row r="60" spans="1:9" ht="15.95" customHeight="1" x14ac:dyDescent="0.2">
      <c r="A60" s="48" t="s">
        <v>9</v>
      </c>
      <c r="B60" s="185">
        <v>1</v>
      </c>
      <c r="C60" s="36">
        <v>13</v>
      </c>
      <c r="D60" s="37" t="s">
        <v>10</v>
      </c>
      <c r="E60" s="38" t="s">
        <v>7</v>
      </c>
      <c r="F60" s="51">
        <f>F61+F64</f>
        <v>1042</v>
      </c>
      <c r="G60" s="64">
        <f>G61+G64</f>
        <v>1680</v>
      </c>
      <c r="H60" s="266">
        <f>H61+H64</f>
        <v>1680</v>
      </c>
    </row>
    <row r="61" spans="1:9" ht="32.1" customHeight="1" x14ac:dyDescent="0.2">
      <c r="A61" s="48" t="s">
        <v>35</v>
      </c>
      <c r="B61" s="185">
        <v>1</v>
      </c>
      <c r="C61" s="36">
        <v>13</v>
      </c>
      <c r="D61" s="37" t="s">
        <v>36</v>
      </c>
      <c r="E61" s="38" t="s">
        <v>7</v>
      </c>
      <c r="F61" s="51">
        <f t="shared" ref="F61:H62" si="18">F62</f>
        <v>680</v>
      </c>
      <c r="G61" s="64">
        <f t="shared" si="18"/>
        <v>880</v>
      </c>
      <c r="H61" s="266">
        <f t="shared" si="18"/>
        <v>880</v>
      </c>
    </row>
    <row r="62" spans="1:9" ht="32.1" customHeight="1" x14ac:dyDescent="0.2">
      <c r="A62" s="48" t="s">
        <v>127</v>
      </c>
      <c r="B62" s="185">
        <v>1</v>
      </c>
      <c r="C62" s="36">
        <v>13</v>
      </c>
      <c r="D62" s="37" t="s">
        <v>36</v>
      </c>
      <c r="E62" s="38">
        <v>200</v>
      </c>
      <c r="F62" s="51">
        <f t="shared" si="18"/>
        <v>680</v>
      </c>
      <c r="G62" s="64">
        <f t="shared" si="18"/>
        <v>880</v>
      </c>
      <c r="H62" s="266">
        <f t="shared" si="18"/>
        <v>880</v>
      </c>
    </row>
    <row r="63" spans="1:9" ht="32.1" customHeight="1" x14ac:dyDescent="0.2">
      <c r="A63" s="48" t="s">
        <v>18</v>
      </c>
      <c r="B63" s="185">
        <v>1</v>
      </c>
      <c r="C63" s="36">
        <v>13</v>
      </c>
      <c r="D63" s="37" t="s">
        <v>36</v>
      </c>
      <c r="E63" s="38">
        <v>240</v>
      </c>
      <c r="F63" s="51">
        <v>680</v>
      </c>
      <c r="G63" s="64">
        <v>880</v>
      </c>
      <c r="H63" s="266">
        <v>880</v>
      </c>
      <c r="I63" s="125">
        <v>680000</v>
      </c>
    </row>
    <row r="64" spans="1:9" ht="15.95" customHeight="1" x14ac:dyDescent="0.2">
      <c r="A64" s="48" t="s">
        <v>37</v>
      </c>
      <c r="B64" s="185">
        <v>1</v>
      </c>
      <c r="C64" s="36">
        <v>13</v>
      </c>
      <c r="D64" s="37" t="s">
        <v>38</v>
      </c>
      <c r="E64" s="38" t="s">
        <v>7</v>
      </c>
      <c r="F64" s="51">
        <f>F65+F67</f>
        <v>362</v>
      </c>
      <c r="G64" s="64">
        <f>G65+G67</f>
        <v>800</v>
      </c>
      <c r="H64" s="266">
        <f>H65+H67</f>
        <v>800</v>
      </c>
    </row>
    <row r="65" spans="1:9" ht="32.1" customHeight="1" x14ac:dyDescent="0.2">
      <c r="A65" s="48" t="s">
        <v>127</v>
      </c>
      <c r="B65" s="185">
        <v>1</v>
      </c>
      <c r="C65" s="36">
        <v>13</v>
      </c>
      <c r="D65" s="37" t="s">
        <v>38</v>
      </c>
      <c r="E65" s="38">
        <v>200</v>
      </c>
      <c r="F65" s="51">
        <f>F66</f>
        <v>5</v>
      </c>
      <c r="G65" s="64">
        <f>G66</f>
        <v>0</v>
      </c>
      <c r="H65" s="266">
        <f>H66</f>
        <v>0</v>
      </c>
    </row>
    <row r="66" spans="1:9" ht="32.1" customHeight="1" x14ac:dyDescent="0.2">
      <c r="A66" s="48" t="s">
        <v>18</v>
      </c>
      <c r="B66" s="185">
        <v>1</v>
      </c>
      <c r="C66" s="36">
        <v>13</v>
      </c>
      <c r="D66" s="37" t="s">
        <v>38</v>
      </c>
      <c r="E66" s="38">
        <v>240</v>
      </c>
      <c r="F66" s="51">
        <v>5</v>
      </c>
      <c r="G66" s="64">
        <v>0</v>
      </c>
      <c r="H66" s="266">
        <v>0</v>
      </c>
      <c r="I66" s="125">
        <v>13</v>
      </c>
    </row>
    <row r="67" spans="1:9" ht="15.95" customHeight="1" x14ac:dyDescent="0.2">
      <c r="A67" s="48" t="s">
        <v>19</v>
      </c>
      <c r="B67" s="185">
        <v>1</v>
      </c>
      <c r="C67" s="36">
        <v>13</v>
      </c>
      <c r="D67" s="37" t="s">
        <v>38</v>
      </c>
      <c r="E67" s="38">
        <v>800</v>
      </c>
      <c r="F67" s="51">
        <f>F68+F69</f>
        <v>357</v>
      </c>
      <c r="G67" s="64">
        <f>G68+G69</f>
        <v>800</v>
      </c>
      <c r="H67" s="266">
        <f>H68+H69</f>
        <v>800</v>
      </c>
    </row>
    <row r="68" spans="1:9" ht="15.95" hidden="1" customHeight="1" x14ac:dyDescent="0.2">
      <c r="A68" s="48" t="s">
        <v>39</v>
      </c>
      <c r="B68" s="185">
        <v>1</v>
      </c>
      <c r="C68" s="36">
        <v>13</v>
      </c>
      <c r="D68" s="37" t="s">
        <v>38</v>
      </c>
      <c r="E68" s="38">
        <v>830</v>
      </c>
      <c r="F68" s="51">
        <v>0</v>
      </c>
      <c r="G68" s="64">
        <v>0</v>
      </c>
      <c r="H68" s="266">
        <v>0</v>
      </c>
    </row>
    <row r="69" spans="1:9" ht="15.95" customHeight="1" x14ac:dyDescent="0.2">
      <c r="A69" s="48" t="s">
        <v>20</v>
      </c>
      <c r="B69" s="185">
        <v>1</v>
      </c>
      <c r="C69" s="36">
        <v>13</v>
      </c>
      <c r="D69" s="37" t="s">
        <v>38</v>
      </c>
      <c r="E69" s="38">
        <v>850</v>
      </c>
      <c r="F69" s="51">
        <f>207+150</f>
        <v>357</v>
      </c>
      <c r="G69" s="64">
        <f>600+200</f>
        <v>800</v>
      </c>
      <c r="H69" s="266">
        <f>600+200</f>
        <v>800</v>
      </c>
    </row>
    <row r="70" spans="1:9" ht="15.95" customHeight="1" x14ac:dyDescent="0.2">
      <c r="A70" s="83" t="s">
        <v>40</v>
      </c>
      <c r="B70" s="184">
        <v>2</v>
      </c>
      <c r="C70" s="84">
        <v>3</v>
      </c>
      <c r="D70" s="85" t="s">
        <v>7</v>
      </c>
      <c r="E70" s="86" t="s">
        <v>7</v>
      </c>
      <c r="F70" s="79">
        <f t="shared" ref="F70:H71" si="19">F71</f>
        <v>1138.3</v>
      </c>
      <c r="G70" s="87">
        <f t="shared" si="19"/>
        <v>1176.5999999999999</v>
      </c>
      <c r="H70" s="265">
        <f t="shared" si="19"/>
        <v>1218.2</v>
      </c>
    </row>
    <row r="71" spans="1:9" ht="15.95" customHeight="1" x14ac:dyDescent="0.2">
      <c r="A71" s="48" t="s">
        <v>15</v>
      </c>
      <c r="B71" s="185">
        <v>2</v>
      </c>
      <c r="C71" s="36">
        <v>3</v>
      </c>
      <c r="D71" s="37" t="s">
        <v>10</v>
      </c>
      <c r="E71" s="38" t="s">
        <v>7</v>
      </c>
      <c r="F71" s="51">
        <f t="shared" si="19"/>
        <v>1138.3</v>
      </c>
      <c r="G71" s="64">
        <f t="shared" si="19"/>
        <v>1176.5999999999999</v>
      </c>
      <c r="H71" s="266">
        <f t="shared" si="19"/>
        <v>1218.2</v>
      </c>
    </row>
    <row r="72" spans="1:9" s="7" customFormat="1" ht="32.1" customHeight="1" x14ac:dyDescent="0.25">
      <c r="A72" s="48" t="s">
        <v>41</v>
      </c>
      <c r="B72" s="185">
        <v>2</v>
      </c>
      <c r="C72" s="36">
        <v>3</v>
      </c>
      <c r="D72" s="37" t="s">
        <v>42</v>
      </c>
      <c r="E72" s="116" t="s">
        <v>7</v>
      </c>
      <c r="F72" s="150">
        <f>F73+F75</f>
        <v>1138.3</v>
      </c>
      <c r="G72" s="151">
        <f>G73+G75</f>
        <v>1176.5999999999999</v>
      </c>
      <c r="H72" s="267">
        <f>H73+H75</f>
        <v>1218.2</v>
      </c>
      <c r="I72" s="128"/>
    </row>
    <row r="73" spans="1:9" ht="63.95" customHeight="1" x14ac:dyDescent="0.2">
      <c r="A73" s="48" t="s">
        <v>13</v>
      </c>
      <c r="B73" s="185">
        <v>2</v>
      </c>
      <c r="C73" s="36">
        <v>3</v>
      </c>
      <c r="D73" s="37" t="s">
        <v>42</v>
      </c>
      <c r="E73" s="38">
        <v>100</v>
      </c>
      <c r="F73" s="51">
        <f>F74</f>
        <v>1063.7</v>
      </c>
      <c r="G73" s="64">
        <f>G74</f>
        <v>1138.0999999999999</v>
      </c>
      <c r="H73" s="266">
        <f>H74</f>
        <v>1217.8</v>
      </c>
    </row>
    <row r="74" spans="1:9" ht="32.1" customHeight="1" x14ac:dyDescent="0.2">
      <c r="A74" s="48" t="s">
        <v>43</v>
      </c>
      <c r="B74" s="185">
        <v>2</v>
      </c>
      <c r="C74" s="36">
        <v>3</v>
      </c>
      <c r="D74" s="37" t="s">
        <v>42</v>
      </c>
      <c r="E74" s="38">
        <v>120</v>
      </c>
      <c r="F74" s="51">
        <v>1063.7</v>
      </c>
      <c r="G74" s="64">
        <v>1138.0999999999999</v>
      </c>
      <c r="H74" s="266">
        <v>1217.8</v>
      </c>
    </row>
    <row r="75" spans="1:9" ht="32.1" customHeight="1" x14ac:dyDescent="0.2">
      <c r="A75" s="48" t="s">
        <v>127</v>
      </c>
      <c r="B75" s="185">
        <v>2</v>
      </c>
      <c r="C75" s="36">
        <v>3</v>
      </c>
      <c r="D75" s="37" t="s">
        <v>44</v>
      </c>
      <c r="E75" s="38">
        <v>200</v>
      </c>
      <c r="F75" s="51">
        <f>F76</f>
        <v>74.599999999999994</v>
      </c>
      <c r="G75" s="51">
        <f t="shared" ref="G75:H75" si="20">G76</f>
        <v>38.5</v>
      </c>
      <c r="H75" s="266">
        <f t="shared" si="20"/>
        <v>0.4</v>
      </c>
    </row>
    <row r="76" spans="1:9" ht="32.1" customHeight="1" x14ac:dyDescent="0.2">
      <c r="A76" s="48" t="s">
        <v>18</v>
      </c>
      <c r="B76" s="185">
        <v>2</v>
      </c>
      <c r="C76" s="36">
        <v>3</v>
      </c>
      <c r="D76" s="37" t="s">
        <v>44</v>
      </c>
      <c r="E76" s="38">
        <v>240</v>
      </c>
      <c r="F76" s="51">
        <v>74.599999999999994</v>
      </c>
      <c r="G76" s="51">
        <v>38.5</v>
      </c>
      <c r="H76" s="266">
        <v>0.4</v>
      </c>
    </row>
    <row r="77" spans="1:9" ht="32.1" customHeight="1" x14ac:dyDescent="0.2">
      <c r="A77" s="83" t="s">
        <v>45</v>
      </c>
      <c r="B77" s="184">
        <v>3</v>
      </c>
      <c r="C77" s="36"/>
      <c r="D77" s="37"/>
      <c r="E77" s="38"/>
      <c r="F77" s="79">
        <f>F78</f>
        <v>297.89999999999998</v>
      </c>
      <c r="G77" s="87">
        <f>G78</f>
        <v>387.6</v>
      </c>
      <c r="H77" s="265">
        <f>H78</f>
        <v>387.6</v>
      </c>
    </row>
    <row r="78" spans="1:9" ht="47.25" x14ac:dyDescent="0.2">
      <c r="A78" s="83" t="s">
        <v>332</v>
      </c>
      <c r="B78" s="184">
        <v>3</v>
      </c>
      <c r="C78" s="84">
        <v>10</v>
      </c>
      <c r="D78" s="85" t="s">
        <v>7</v>
      </c>
      <c r="E78" s="86" t="s">
        <v>7</v>
      </c>
      <c r="F78" s="79">
        <f>F79</f>
        <v>297.89999999999998</v>
      </c>
      <c r="G78" s="79">
        <f t="shared" ref="G78:H78" si="21">G79</f>
        <v>387.6</v>
      </c>
      <c r="H78" s="79">
        <f t="shared" si="21"/>
        <v>387.6</v>
      </c>
    </row>
    <row r="79" spans="1:9" ht="63" x14ac:dyDescent="0.2">
      <c r="A79" s="83" t="str">
        <f>'Приложение 5'!A79</f>
        <v>Муниципальная программа "Развитие системы комплексной безопасности  жизнедеятельности населения на территории рабочего поселка Линево Искитимского района  Новосибирской области"</v>
      </c>
      <c r="B79" s="184">
        <v>3</v>
      </c>
      <c r="C79" s="84">
        <v>10</v>
      </c>
      <c r="D79" s="85" t="s">
        <v>46</v>
      </c>
      <c r="E79" s="86" t="s">
        <v>7</v>
      </c>
      <c r="F79" s="79">
        <f>F80</f>
        <v>297.89999999999998</v>
      </c>
      <c r="G79" s="79">
        <f t="shared" ref="G79:H79" si="22">G80</f>
        <v>387.6</v>
      </c>
      <c r="H79" s="79">
        <f t="shared" si="22"/>
        <v>387.6</v>
      </c>
    </row>
    <row r="80" spans="1:9" ht="47.25" x14ac:dyDescent="0.2">
      <c r="A80" s="48" t="s">
        <v>49</v>
      </c>
      <c r="B80" s="185">
        <v>3</v>
      </c>
      <c r="C80" s="36">
        <v>10</v>
      </c>
      <c r="D80" s="37" t="s">
        <v>48</v>
      </c>
      <c r="E80" s="38" t="s">
        <v>7</v>
      </c>
      <c r="F80" s="51">
        <f t="shared" ref="F80:H81" si="23">F81</f>
        <v>297.89999999999998</v>
      </c>
      <c r="G80" s="64">
        <f t="shared" si="23"/>
        <v>387.6</v>
      </c>
      <c r="H80" s="266">
        <f t="shared" si="23"/>
        <v>387.6</v>
      </c>
    </row>
    <row r="81" spans="1:12" ht="31.5" x14ac:dyDescent="0.2">
      <c r="A81" s="48" t="s">
        <v>127</v>
      </c>
      <c r="B81" s="185">
        <v>3</v>
      </c>
      <c r="C81" s="36">
        <v>10</v>
      </c>
      <c r="D81" s="37" t="s">
        <v>48</v>
      </c>
      <c r="E81" s="38">
        <v>200</v>
      </c>
      <c r="F81" s="51">
        <f t="shared" si="23"/>
        <v>297.89999999999998</v>
      </c>
      <c r="G81" s="64">
        <f t="shared" si="23"/>
        <v>387.6</v>
      </c>
      <c r="H81" s="266">
        <f t="shared" si="23"/>
        <v>387.6</v>
      </c>
    </row>
    <row r="82" spans="1:12" ht="31.5" x14ac:dyDescent="0.2">
      <c r="A82" s="48" t="s">
        <v>18</v>
      </c>
      <c r="B82" s="185">
        <v>3</v>
      </c>
      <c r="C82" s="36">
        <v>10</v>
      </c>
      <c r="D82" s="37" t="s">
        <v>48</v>
      </c>
      <c r="E82" s="38">
        <v>240</v>
      </c>
      <c r="F82" s="51">
        <v>297.89999999999998</v>
      </c>
      <c r="G82" s="64">
        <v>387.6</v>
      </c>
      <c r="H82" s="64">
        <v>387.6</v>
      </c>
      <c r="I82" s="125">
        <v>271500</v>
      </c>
    </row>
    <row r="83" spans="1:12" ht="15.95" customHeight="1" x14ac:dyDescent="0.2">
      <c r="A83" s="83" t="s">
        <v>50</v>
      </c>
      <c r="B83" s="184">
        <v>4</v>
      </c>
      <c r="C83" s="36"/>
      <c r="D83" s="37"/>
      <c r="E83" s="38"/>
      <c r="F83" s="79">
        <f>F84+F117</f>
        <v>11084.6</v>
      </c>
      <c r="G83" s="79">
        <f>G84+G117</f>
        <v>9533.6999999999989</v>
      </c>
      <c r="H83" s="265">
        <f>H84+H117</f>
        <v>9191.5</v>
      </c>
    </row>
    <row r="84" spans="1:12" ht="15.75" x14ac:dyDescent="0.2">
      <c r="A84" s="83" t="s">
        <v>51</v>
      </c>
      <c r="B84" s="184">
        <v>4</v>
      </c>
      <c r="C84" s="84">
        <v>9</v>
      </c>
      <c r="D84" s="85" t="s">
        <v>7</v>
      </c>
      <c r="E84" s="86" t="s">
        <v>7</v>
      </c>
      <c r="F84" s="79">
        <f>F85+F100+F104</f>
        <v>11000</v>
      </c>
      <c r="G84" s="87">
        <f>G85+G100+G104</f>
        <v>9449.0999999999985</v>
      </c>
      <c r="H84" s="265">
        <f>H85+H100+H104</f>
        <v>9106.9</v>
      </c>
    </row>
    <row r="85" spans="1:12" ht="47.25" x14ac:dyDescent="0.2">
      <c r="A85" s="83" t="s">
        <v>334</v>
      </c>
      <c r="B85" s="184">
        <v>4</v>
      </c>
      <c r="C85" s="84">
        <v>9</v>
      </c>
      <c r="D85" s="85" t="s">
        <v>52</v>
      </c>
      <c r="E85" s="86"/>
      <c r="F85" s="79">
        <f>F86+F89+F92</f>
        <v>9500</v>
      </c>
      <c r="G85" s="79">
        <f t="shared" ref="G85" si="24">G86+G89+G92</f>
        <v>7679.0999999999995</v>
      </c>
      <c r="H85" s="265">
        <f t="shared" ref="H85" si="25">H86+H89+H92</f>
        <v>7406.9</v>
      </c>
    </row>
    <row r="86" spans="1:12" ht="126.75" hidden="1" customHeight="1" x14ac:dyDescent="0.2">
      <c r="A86" s="83" t="s">
        <v>290</v>
      </c>
      <c r="B86" s="184">
        <v>4</v>
      </c>
      <c r="C86" s="84">
        <v>9</v>
      </c>
      <c r="D86" s="85" t="s">
        <v>244</v>
      </c>
      <c r="E86" s="86"/>
      <c r="F86" s="79">
        <f>F87</f>
        <v>0</v>
      </c>
      <c r="G86" s="79">
        <f t="shared" ref="G86:H86" si="26">G87</f>
        <v>0</v>
      </c>
      <c r="H86" s="265">
        <f t="shared" si="26"/>
        <v>0</v>
      </c>
    </row>
    <row r="87" spans="1:12" s="60" customFormat="1" ht="31.5" hidden="1" x14ac:dyDescent="0.2">
      <c r="A87" s="48" t="s">
        <v>127</v>
      </c>
      <c r="B87" s="185">
        <v>4</v>
      </c>
      <c r="C87" s="36">
        <v>9</v>
      </c>
      <c r="D87" s="37" t="s">
        <v>244</v>
      </c>
      <c r="E87" s="38">
        <v>200</v>
      </c>
      <c r="F87" s="51">
        <f>F88</f>
        <v>0</v>
      </c>
      <c r="G87" s="51">
        <f t="shared" ref="G87:H87" si="27">G88</f>
        <v>0</v>
      </c>
      <c r="H87" s="266">
        <f t="shared" si="27"/>
        <v>0</v>
      </c>
      <c r="I87" s="129"/>
    </row>
    <row r="88" spans="1:12" s="60" customFormat="1" ht="31.5" hidden="1" x14ac:dyDescent="0.2">
      <c r="A88" s="48" t="s">
        <v>18</v>
      </c>
      <c r="B88" s="185">
        <v>4</v>
      </c>
      <c r="C88" s="36">
        <v>9</v>
      </c>
      <c r="D88" s="37" t="s">
        <v>244</v>
      </c>
      <c r="E88" s="38">
        <v>240</v>
      </c>
      <c r="F88" s="51">
        <v>0</v>
      </c>
      <c r="G88" s="64">
        <v>0</v>
      </c>
      <c r="H88" s="266">
        <v>0</v>
      </c>
      <c r="I88" s="125">
        <v>2554563.2200000002</v>
      </c>
      <c r="J88" s="2"/>
      <c r="K88" s="2" t="s">
        <v>296</v>
      </c>
      <c r="L88" s="2">
        <v>7088299.75</v>
      </c>
    </row>
    <row r="89" spans="1:12" ht="126" hidden="1" x14ac:dyDescent="0.2">
      <c r="A89" s="100" t="s">
        <v>291</v>
      </c>
      <c r="B89" s="184">
        <v>4</v>
      </c>
      <c r="C89" s="84">
        <v>9</v>
      </c>
      <c r="D89" s="85" t="s">
        <v>245</v>
      </c>
      <c r="E89" s="86"/>
      <c r="F89" s="79">
        <f>F90</f>
        <v>0</v>
      </c>
      <c r="G89" s="79">
        <v>0</v>
      </c>
      <c r="H89" s="265">
        <v>0</v>
      </c>
    </row>
    <row r="90" spans="1:12" ht="31.5" hidden="1" x14ac:dyDescent="0.2">
      <c r="A90" s="48" t="s">
        <v>237</v>
      </c>
      <c r="B90" s="185">
        <v>4</v>
      </c>
      <c r="C90" s="36">
        <v>9</v>
      </c>
      <c r="D90" s="37" t="s">
        <v>245</v>
      </c>
      <c r="E90" s="38">
        <v>200</v>
      </c>
      <c r="F90" s="51">
        <f>F91</f>
        <v>0</v>
      </c>
      <c r="G90" s="51">
        <f t="shared" ref="G90:H90" si="28">G91</f>
        <v>0</v>
      </c>
      <c r="H90" s="266">
        <f t="shared" si="28"/>
        <v>0</v>
      </c>
    </row>
    <row r="91" spans="1:12" ht="31.5" hidden="1" x14ac:dyDescent="0.2">
      <c r="A91" s="48" t="s">
        <v>18</v>
      </c>
      <c r="B91" s="185">
        <v>4</v>
      </c>
      <c r="C91" s="36">
        <v>9</v>
      </c>
      <c r="D91" s="37" t="s">
        <v>245</v>
      </c>
      <c r="E91" s="38">
        <v>240</v>
      </c>
      <c r="F91" s="51">
        <v>0</v>
      </c>
      <c r="G91" s="64">
        <v>0</v>
      </c>
      <c r="H91" s="266">
        <v>0</v>
      </c>
      <c r="I91" s="125">
        <v>15037.41</v>
      </c>
      <c r="L91" s="2">
        <v>373068.41</v>
      </c>
    </row>
    <row r="92" spans="1:12" ht="47.25" x14ac:dyDescent="0.2">
      <c r="A92" s="83" t="s">
        <v>144</v>
      </c>
      <c r="B92" s="184">
        <v>4</v>
      </c>
      <c r="C92" s="84">
        <v>9</v>
      </c>
      <c r="D92" s="85" t="s">
        <v>53</v>
      </c>
      <c r="E92" s="86"/>
      <c r="F92" s="79">
        <f t="shared" ref="F92:H94" si="29">F93</f>
        <v>9500</v>
      </c>
      <c r="G92" s="87">
        <f t="shared" si="29"/>
        <v>7679.0999999999995</v>
      </c>
      <c r="H92" s="265">
        <f t="shared" si="29"/>
        <v>7406.9</v>
      </c>
    </row>
    <row r="93" spans="1:12" ht="47.25" x14ac:dyDescent="0.2">
      <c r="A93" s="48" t="s">
        <v>145</v>
      </c>
      <c r="B93" s="185">
        <v>4</v>
      </c>
      <c r="C93" s="36">
        <v>9</v>
      </c>
      <c r="D93" s="37" t="s">
        <v>54</v>
      </c>
      <c r="E93" s="86"/>
      <c r="F93" s="51">
        <f t="shared" si="29"/>
        <v>9500</v>
      </c>
      <c r="G93" s="64">
        <f t="shared" si="29"/>
        <v>7679.0999999999995</v>
      </c>
      <c r="H93" s="266">
        <f t="shared" si="29"/>
        <v>7406.9</v>
      </c>
    </row>
    <row r="94" spans="1:12" ht="31.5" x14ac:dyDescent="0.2">
      <c r="A94" s="48" t="s">
        <v>127</v>
      </c>
      <c r="B94" s="185">
        <v>4</v>
      </c>
      <c r="C94" s="36">
        <v>9</v>
      </c>
      <c r="D94" s="37" t="s">
        <v>54</v>
      </c>
      <c r="E94" s="38">
        <v>200</v>
      </c>
      <c r="F94" s="51">
        <f t="shared" si="29"/>
        <v>9500</v>
      </c>
      <c r="G94" s="64">
        <f t="shared" si="29"/>
        <v>7679.0999999999995</v>
      </c>
      <c r="H94" s="266">
        <f t="shared" si="29"/>
        <v>7406.9</v>
      </c>
    </row>
    <row r="95" spans="1:12" ht="31.5" x14ac:dyDescent="0.2">
      <c r="A95" s="48" t="s">
        <v>18</v>
      </c>
      <c r="B95" s="185">
        <v>4</v>
      </c>
      <c r="C95" s="36">
        <v>9</v>
      </c>
      <c r="D95" s="37" t="s">
        <v>54</v>
      </c>
      <c r="E95" s="38">
        <v>240</v>
      </c>
      <c r="F95" s="51">
        <v>9500</v>
      </c>
      <c r="G95" s="64">
        <f>7500+66.7+112.4</f>
        <v>7679.0999999999995</v>
      </c>
      <c r="H95" s="266">
        <f>7500-205.5+112.4</f>
        <v>7406.9</v>
      </c>
      <c r="I95" s="125">
        <v>7962600</v>
      </c>
    </row>
    <row r="96" spans="1:12" s="115" customFormat="1" ht="47.25" hidden="1" x14ac:dyDescent="0.2">
      <c r="A96" s="83" t="s">
        <v>144</v>
      </c>
      <c r="B96" s="184">
        <v>4</v>
      </c>
      <c r="C96" s="84">
        <v>9</v>
      </c>
      <c r="D96" s="85" t="s">
        <v>55</v>
      </c>
      <c r="E96" s="86"/>
      <c r="F96" s="79">
        <f t="shared" ref="F96:H98" si="30">F97</f>
        <v>0</v>
      </c>
      <c r="G96" s="87">
        <f t="shared" si="30"/>
        <v>0</v>
      </c>
      <c r="H96" s="265">
        <f t="shared" si="30"/>
        <v>0</v>
      </c>
      <c r="I96" s="127"/>
    </row>
    <row r="97" spans="1:9" s="115" customFormat="1" ht="47.25" hidden="1" x14ac:dyDescent="0.2">
      <c r="A97" s="48" t="s">
        <v>145</v>
      </c>
      <c r="B97" s="185">
        <v>4</v>
      </c>
      <c r="C97" s="36">
        <v>9</v>
      </c>
      <c r="D97" s="37" t="s">
        <v>56</v>
      </c>
      <c r="E97" s="86"/>
      <c r="F97" s="51">
        <f t="shared" si="30"/>
        <v>0</v>
      </c>
      <c r="G97" s="64">
        <f t="shared" si="30"/>
        <v>0</v>
      </c>
      <c r="H97" s="266">
        <f t="shared" si="30"/>
        <v>0</v>
      </c>
      <c r="I97" s="127"/>
    </row>
    <row r="98" spans="1:9" s="115" customFormat="1" ht="31.5" hidden="1" x14ac:dyDescent="0.2">
      <c r="A98" s="48" t="s">
        <v>127</v>
      </c>
      <c r="B98" s="185">
        <v>4</v>
      </c>
      <c r="C98" s="36">
        <v>9</v>
      </c>
      <c r="D98" s="37" t="s">
        <v>56</v>
      </c>
      <c r="E98" s="38">
        <v>200</v>
      </c>
      <c r="F98" s="51">
        <f t="shared" si="30"/>
        <v>0</v>
      </c>
      <c r="G98" s="64">
        <f t="shared" si="30"/>
        <v>0</v>
      </c>
      <c r="H98" s="266">
        <f t="shared" si="30"/>
        <v>0</v>
      </c>
      <c r="I98" s="127"/>
    </row>
    <row r="99" spans="1:9" s="115" customFormat="1" ht="31.5" hidden="1" x14ac:dyDescent="0.2">
      <c r="A99" s="48" t="s">
        <v>18</v>
      </c>
      <c r="B99" s="185">
        <v>4</v>
      </c>
      <c r="C99" s="36">
        <v>9</v>
      </c>
      <c r="D99" s="37" t="s">
        <v>56</v>
      </c>
      <c r="E99" s="38">
        <v>240</v>
      </c>
      <c r="F99" s="51">
        <v>0</v>
      </c>
      <c r="G99" s="64">
        <v>0</v>
      </c>
      <c r="H99" s="266">
        <v>0</v>
      </c>
      <c r="I99" s="127"/>
    </row>
    <row r="100" spans="1:9" ht="63" x14ac:dyDescent="0.2">
      <c r="A100" s="83" t="s">
        <v>494</v>
      </c>
      <c r="B100" s="184">
        <v>4</v>
      </c>
      <c r="C100" s="84">
        <v>9</v>
      </c>
      <c r="D100" s="85" t="s">
        <v>57</v>
      </c>
      <c r="E100" s="86"/>
      <c r="F100" s="79">
        <f t="shared" ref="F100:H102" si="31">F101</f>
        <v>1500</v>
      </c>
      <c r="G100" s="87">
        <f t="shared" si="31"/>
        <v>1770</v>
      </c>
      <c r="H100" s="265">
        <f t="shared" si="31"/>
        <v>1700</v>
      </c>
    </row>
    <row r="101" spans="1:9" ht="31.5" x14ac:dyDescent="0.2">
      <c r="A101" s="48" t="s">
        <v>146</v>
      </c>
      <c r="B101" s="185">
        <v>4</v>
      </c>
      <c r="C101" s="36">
        <v>9</v>
      </c>
      <c r="D101" s="37" t="s">
        <v>58</v>
      </c>
      <c r="E101" s="86"/>
      <c r="F101" s="51">
        <f t="shared" si="31"/>
        <v>1500</v>
      </c>
      <c r="G101" s="64">
        <f t="shared" si="31"/>
        <v>1770</v>
      </c>
      <c r="H101" s="266">
        <f t="shared" si="31"/>
        <v>1700</v>
      </c>
    </row>
    <row r="102" spans="1:9" ht="31.5" x14ac:dyDescent="0.2">
      <c r="A102" s="48" t="s">
        <v>127</v>
      </c>
      <c r="B102" s="185">
        <v>4</v>
      </c>
      <c r="C102" s="36">
        <v>9</v>
      </c>
      <c r="D102" s="37" t="s">
        <v>58</v>
      </c>
      <c r="E102" s="38">
        <v>200</v>
      </c>
      <c r="F102" s="51">
        <f t="shared" si="31"/>
        <v>1500</v>
      </c>
      <c r="G102" s="64">
        <f t="shared" si="31"/>
        <v>1770</v>
      </c>
      <c r="H102" s="266">
        <f t="shared" si="31"/>
        <v>1700</v>
      </c>
    </row>
    <row r="103" spans="1:9" ht="31.5" x14ac:dyDescent="0.2">
      <c r="A103" s="48" t="s">
        <v>18</v>
      </c>
      <c r="B103" s="185">
        <v>4</v>
      </c>
      <c r="C103" s="36">
        <v>9</v>
      </c>
      <c r="D103" s="37" t="s">
        <v>58</v>
      </c>
      <c r="E103" s="38">
        <v>240</v>
      </c>
      <c r="F103" s="51">
        <v>1500</v>
      </c>
      <c r="G103" s="51">
        <v>1770</v>
      </c>
      <c r="H103" s="266">
        <v>1700</v>
      </c>
      <c r="I103" s="125">
        <v>1760710</v>
      </c>
    </row>
    <row r="104" spans="1:9" ht="15.75" hidden="1" x14ac:dyDescent="0.2">
      <c r="A104" s="83" t="s">
        <v>9</v>
      </c>
      <c r="B104" s="184">
        <v>4</v>
      </c>
      <c r="C104" s="84">
        <v>9</v>
      </c>
      <c r="D104" s="85" t="s">
        <v>10</v>
      </c>
      <c r="E104" s="86"/>
      <c r="F104" s="79">
        <f>F105+F108+F111+F114</f>
        <v>0</v>
      </c>
      <c r="G104" s="79">
        <f t="shared" ref="G104" si="32">G105+G108+G111+G114</f>
        <v>0</v>
      </c>
      <c r="H104" s="265">
        <f t="shared" ref="H104" si="33">H105+H108+H111+H114</f>
        <v>0</v>
      </c>
    </row>
    <row r="105" spans="1:9" ht="48" hidden="1" customHeight="1" x14ac:dyDescent="0.2">
      <c r="A105" s="48" t="s">
        <v>288</v>
      </c>
      <c r="B105" s="185">
        <v>4</v>
      </c>
      <c r="C105" s="36">
        <v>9</v>
      </c>
      <c r="D105" s="37" t="s">
        <v>149</v>
      </c>
      <c r="E105" s="38"/>
      <c r="F105" s="51">
        <f t="shared" ref="F105:H106" si="34">F106</f>
        <v>0</v>
      </c>
      <c r="G105" s="64">
        <f t="shared" si="34"/>
        <v>0</v>
      </c>
      <c r="H105" s="266">
        <f t="shared" si="34"/>
        <v>0</v>
      </c>
    </row>
    <row r="106" spans="1:9" ht="32.1" hidden="1" customHeight="1" x14ac:dyDescent="0.2">
      <c r="A106" s="48" t="s">
        <v>147</v>
      </c>
      <c r="B106" s="185">
        <v>4</v>
      </c>
      <c r="C106" s="36">
        <v>9</v>
      </c>
      <c r="D106" s="37" t="s">
        <v>149</v>
      </c>
      <c r="E106" s="38">
        <v>400</v>
      </c>
      <c r="F106" s="51">
        <f t="shared" si="34"/>
        <v>0</v>
      </c>
      <c r="G106" s="64">
        <f t="shared" si="34"/>
        <v>0</v>
      </c>
      <c r="H106" s="266">
        <f t="shared" si="34"/>
        <v>0</v>
      </c>
    </row>
    <row r="107" spans="1:9" ht="15.95" hidden="1" customHeight="1" x14ac:dyDescent="0.2">
      <c r="A107" s="48" t="s">
        <v>148</v>
      </c>
      <c r="B107" s="185">
        <v>4</v>
      </c>
      <c r="C107" s="36">
        <v>9</v>
      </c>
      <c r="D107" s="37" t="s">
        <v>149</v>
      </c>
      <c r="E107" s="38">
        <v>410</v>
      </c>
      <c r="F107" s="51">
        <v>0</v>
      </c>
      <c r="G107" s="64">
        <v>0</v>
      </c>
      <c r="H107" s="266">
        <v>0</v>
      </c>
      <c r="I107" s="127">
        <v>36407.1</v>
      </c>
    </row>
    <row r="108" spans="1:9" ht="64.5" hidden="1" customHeight="1" x14ac:dyDescent="0.2">
      <c r="A108" s="48" t="s">
        <v>318</v>
      </c>
      <c r="B108" s="185">
        <v>4</v>
      </c>
      <c r="C108" s="36">
        <v>9</v>
      </c>
      <c r="D108" s="37" t="s">
        <v>320</v>
      </c>
      <c r="E108" s="38"/>
      <c r="F108" s="51">
        <f>F109</f>
        <v>0</v>
      </c>
      <c r="G108" s="51">
        <f t="shared" ref="G108:H109" si="35">G109</f>
        <v>0</v>
      </c>
      <c r="H108" s="266">
        <f t="shared" si="35"/>
        <v>0</v>
      </c>
    </row>
    <row r="109" spans="1:9" ht="15.95" hidden="1" customHeight="1" x14ac:dyDescent="0.2">
      <c r="A109" s="48" t="s">
        <v>147</v>
      </c>
      <c r="B109" s="185">
        <v>4</v>
      </c>
      <c r="C109" s="36">
        <v>9</v>
      </c>
      <c r="D109" s="37" t="s">
        <v>320</v>
      </c>
      <c r="E109" s="38">
        <v>400</v>
      </c>
      <c r="F109" s="51">
        <f>F110</f>
        <v>0</v>
      </c>
      <c r="G109" s="51">
        <f t="shared" si="35"/>
        <v>0</v>
      </c>
      <c r="H109" s="266">
        <f t="shared" si="35"/>
        <v>0</v>
      </c>
    </row>
    <row r="110" spans="1:9" ht="15.95" hidden="1" customHeight="1" x14ac:dyDescent="0.2">
      <c r="A110" s="48" t="s">
        <v>148</v>
      </c>
      <c r="B110" s="185">
        <v>4</v>
      </c>
      <c r="C110" s="36">
        <v>9</v>
      </c>
      <c r="D110" s="37" t="s">
        <v>320</v>
      </c>
      <c r="E110" s="38">
        <v>410</v>
      </c>
      <c r="F110" s="51"/>
      <c r="G110" s="64">
        <v>0</v>
      </c>
      <c r="H110" s="266">
        <v>0</v>
      </c>
    </row>
    <row r="111" spans="1:9" ht="45.75" hidden="1" customHeight="1" x14ac:dyDescent="0.2">
      <c r="A111" s="48" t="s">
        <v>289</v>
      </c>
      <c r="B111" s="185">
        <v>4</v>
      </c>
      <c r="C111" s="36">
        <v>9</v>
      </c>
      <c r="D111" s="37" t="s">
        <v>150</v>
      </c>
      <c r="E111" s="38"/>
      <c r="F111" s="51">
        <f>F112</f>
        <v>0</v>
      </c>
      <c r="G111" s="51">
        <f t="shared" ref="G111:H112" si="36">G112</f>
        <v>0</v>
      </c>
      <c r="H111" s="266">
        <f t="shared" si="36"/>
        <v>0</v>
      </c>
    </row>
    <row r="112" spans="1:9" ht="32.1" hidden="1" customHeight="1" x14ac:dyDescent="0.2">
      <c r="A112" s="48" t="s">
        <v>147</v>
      </c>
      <c r="B112" s="185">
        <v>4</v>
      </c>
      <c r="C112" s="36">
        <v>9</v>
      </c>
      <c r="D112" s="37" t="s">
        <v>150</v>
      </c>
      <c r="E112" s="38">
        <v>400</v>
      </c>
      <c r="F112" s="51">
        <f>F113</f>
        <v>0</v>
      </c>
      <c r="G112" s="51">
        <f t="shared" si="36"/>
        <v>0</v>
      </c>
      <c r="H112" s="266">
        <f t="shared" si="36"/>
        <v>0</v>
      </c>
    </row>
    <row r="113" spans="1:9" ht="15.95" hidden="1" customHeight="1" x14ac:dyDescent="0.2">
      <c r="A113" s="48" t="s">
        <v>148</v>
      </c>
      <c r="B113" s="185">
        <v>4</v>
      </c>
      <c r="C113" s="36">
        <v>9</v>
      </c>
      <c r="D113" s="37" t="s">
        <v>150</v>
      </c>
      <c r="E113" s="38">
        <v>410</v>
      </c>
      <c r="F113" s="51">
        <v>0</v>
      </c>
      <c r="G113" s="64">
        <v>0</v>
      </c>
      <c r="H113" s="266">
        <v>0</v>
      </c>
      <c r="I113" s="127">
        <v>367.7</v>
      </c>
    </row>
    <row r="114" spans="1:9" ht="64.5" hidden="1" customHeight="1" x14ac:dyDescent="0.2">
      <c r="A114" s="48" t="s">
        <v>319</v>
      </c>
      <c r="B114" s="185">
        <v>4</v>
      </c>
      <c r="C114" s="36">
        <v>9</v>
      </c>
      <c r="D114" s="37" t="s">
        <v>321</v>
      </c>
      <c r="E114" s="38"/>
      <c r="F114" s="51">
        <f>F115</f>
        <v>0</v>
      </c>
      <c r="G114" s="51">
        <f t="shared" ref="G114:H115" si="37">G115</f>
        <v>0</v>
      </c>
      <c r="H114" s="266">
        <f t="shared" si="37"/>
        <v>0</v>
      </c>
    </row>
    <row r="115" spans="1:9" ht="15.95" hidden="1" customHeight="1" x14ac:dyDescent="0.2">
      <c r="A115" s="48" t="s">
        <v>147</v>
      </c>
      <c r="B115" s="185">
        <v>4</v>
      </c>
      <c r="C115" s="36">
        <v>9</v>
      </c>
      <c r="D115" s="37" t="s">
        <v>321</v>
      </c>
      <c r="E115" s="38">
        <v>400</v>
      </c>
      <c r="F115" s="51">
        <f>F116</f>
        <v>0</v>
      </c>
      <c r="G115" s="51">
        <f t="shared" si="37"/>
        <v>0</v>
      </c>
      <c r="H115" s="266">
        <f t="shared" si="37"/>
        <v>0</v>
      </c>
    </row>
    <row r="116" spans="1:9" ht="15.95" hidden="1" customHeight="1" x14ac:dyDescent="0.2">
      <c r="A116" s="48" t="s">
        <v>148</v>
      </c>
      <c r="B116" s="185">
        <v>4</v>
      </c>
      <c r="C116" s="36">
        <v>9</v>
      </c>
      <c r="D116" s="37" t="s">
        <v>321</v>
      </c>
      <c r="E116" s="38">
        <v>410</v>
      </c>
      <c r="F116" s="51"/>
      <c r="G116" s="64">
        <v>0</v>
      </c>
      <c r="H116" s="266">
        <v>0</v>
      </c>
    </row>
    <row r="117" spans="1:9" ht="15.75" x14ac:dyDescent="0.2">
      <c r="A117" s="83" t="s">
        <v>59</v>
      </c>
      <c r="B117" s="184">
        <v>4</v>
      </c>
      <c r="C117" s="84">
        <v>12</v>
      </c>
      <c r="D117" s="85" t="s">
        <v>7</v>
      </c>
      <c r="E117" s="86" t="s">
        <v>7</v>
      </c>
      <c r="F117" s="79">
        <f>F118</f>
        <v>84.6</v>
      </c>
      <c r="G117" s="79">
        <f t="shared" ref="G117:H117" si="38">G118</f>
        <v>84.6</v>
      </c>
      <c r="H117" s="265">
        <f t="shared" si="38"/>
        <v>84.6</v>
      </c>
    </row>
    <row r="118" spans="1:9" ht="47.25" x14ac:dyDescent="0.2">
      <c r="A118" s="83" t="s">
        <v>151</v>
      </c>
      <c r="B118" s="184">
        <v>4</v>
      </c>
      <c r="C118" s="84">
        <v>12</v>
      </c>
      <c r="D118" s="85" t="s">
        <v>152</v>
      </c>
      <c r="E118" s="86"/>
      <c r="F118" s="79">
        <f>F119+F122+F125+F128</f>
        <v>84.6</v>
      </c>
      <c r="G118" s="79">
        <f t="shared" ref="G118" si="39">G119+G122+G125+G128</f>
        <v>84.6</v>
      </c>
      <c r="H118" s="265">
        <f t="shared" ref="H118" si="40">H119+H122+H125+H128</f>
        <v>84.6</v>
      </c>
    </row>
    <row r="119" spans="1:9" s="115" customFormat="1" ht="78.75" hidden="1" x14ac:dyDescent="0.2">
      <c r="A119" s="48" t="s">
        <v>153</v>
      </c>
      <c r="B119" s="185">
        <v>4</v>
      </c>
      <c r="C119" s="36">
        <v>12</v>
      </c>
      <c r="D119" s="37" t="s">
        <v>154</v>
      </c>
      <c r="E119" s="38"/>
      <c r="F119" s="79">
        <f>F120</f>
        <v>0</v>
      </c>
      <c r="G119" s="79">
        <f t="shared" ref="G119:H120" si="41">G120</f>
        <v>0</v>
      </c>
      <c r="H119" s="265">
        <f t="shared" si="41"/>
        <v>0</v>
      </c>
      <c r="I119" s="127"/>
    </row>
    <row r="120" spans="1:9" s="115" customFormat="1" ht="15.75" hidden="1" x14ac:dyDescent="0.2">
      <c r="A120" s="48" t="s">
        <v>19</v>
      </c>
      <c r="B120" s="185">
        <v>4</v>
      </c>
      <c r="C120" s="36">
        <v>12</v>
      </c>
      <c r="D120" s="37" t="s">
        <v>154</v>
      </c>
      <c r="E120" s="38">
        <v>800</v>
      </c>
      <c r="F120" s="79">
        <f>F121</f>
        <v>0</v>
      </c>
      <c r="G120" s="79">
        <f t="shared" si="41"/>
        <v>0</v>
      </c>
      <c r="H120" s="265">
        <f t="shared" si="41"/>
        <v>0</v>
      </c>
      <c r="I120" s="127"/>
    </row>
    <row r="121" spans="1:9" ht="47.25" hidden="1" x14ac:dyDescent="0.2">
      <c r="A121" s="48" t="s">
        <v>155</v>
      </c>
      <c r="B121" s="185">
        <v>4</v>
      </c>
      <c r="C121" s="36">
        <v>12</v>
      </c>
      <c r="D121" s="37" t="s">
        <v>154</v>
      </c>
      <c r="E121" s="38">
        <v>810</v>
      </c>
      <c r="F121" s="79"/>
      <c r="G121" s="87"/>
      <c r="H121" s="265"/>
    </row>
    <row r="122" spans="1:9" ht="47.25" x14ac:dyDescent="0.2">
      <c r="A122" s="48" t="s">
        <v>156</v>
      </c>
      <c r="B122" s="185">
        <v>4</v>
      </c>
      <c r="C122" s="36">
        <v>12</v>
      </c>
      <c r="D122" s="37" t="s">
        <v>157</v>
      </c>
      <c r="E122" s="38"/>
      <c r="F122" s="51">
        <f>F123</f>
        <v>34.6</v>
      </c>
      <c r="G122" s="51">
        <f t="shared" ref="G122:H123" si="42">G123</f>
        <v>34.6</v>
      </c>
      <c r="H122" s="266">
        <f t="shared" si="42"/>
        <v>34.6</v>
      </c>
    </row>
    <row r="123" spans="1:9" ht="15.75" x14ac:dyDescent="0.2">
      <c r="A123" s="48" t="s">
        <v>19</v>
      </c>
      <c r="B123" s="185">
        <v>4</v>
      </c>
      <c r="C123" s="36">
        <v>12</v>
      </c>
      <c r="D123" s="37" t="s">
        <v>157</v>
      </c>
      <c r="E123" s="38">
        <v>800</v>
      </c>
      <c r="F123" s="51">
        <f>F124</f>
        <v>34.6</v>
      </c>
      <c r="G123" s="51">
        <f t="shared" si="42"/>
        <v>34.6</v>
      </c>
      <c r="H123" s="266">
        <f t="shared" si="42"/>
        <v>34.6</v>
      </c>
    </row>
    <row r="124" spans="1:9" ht="47.25" x14ac:dyDescent="0.2">
      <c r="A124" s="48" t="s">
        <v>155</v>
      </c>
      <c r="B124" s="185">
        <v>4</v>
      </c>
      <c r="C124" s="36">
        <v>12</v>
      </c>
      <c r="D124" s="37" t="s">
        <v>157</v>
      </c>
      <c r="E124" s="38">
        <v>810</v>
      </c>
      <c r="F124" s="51">
        <v>34.6</v>
      </c>
      <c r="G124" s="4">
        <v>34.6</v>
      </c>
      <c r="H124" s="276">
        <v>34.6</v>
      </c>
      <c r="I124" s="125">
        <v>72800</v>
      </c>
    </row>
    <row r="125" spans="1:9" ht="63" x14ac:dyDescent="0.2">
      <c r="A125" s="48" t="s">
        <v>158</v>
      </c>
      <c r="B125" s="185">
        <v>4</v>
      </c>
      <c r="C125" s="36">
        <v>12</v>
      </c>
      <c r="D125" s="37" t="s">
        <v>159</v>
      </c>
      <c r="E125" s="38"/>
      <c r="F125" s="51">
        <f>F126</f>
        <v>50</v>
      </c>
      <c r="G125" s="51">
        <f t="shared" ref="G125:H126" si="43">G126</f>
        <v>50</v>
      </c>
      <c r="H125" s="266">
        <f t="shared" si="43"/>
        <v>50</v>
      </c>
    </row>
    <row r="126" spans="1:9" ht="18.75" customHeight="1" x14ac:dyDescent="0.2">
      <c r="A126" s="48" t="s">
        <v>19</v>
      </c>
      <c r="B126" s="185">
        <v>4</v>
      </c>
      <c r="C126" s="36">
        <v>12</v>
      </c>
      <c r="D126" s="37" t="s">
        <v>159</v>
      </c>
      <c r="E126" s="38">
        <v>800</v>
      </c>
      <c r="F126" s="51">
        <f>F127</f>
        <v>50</v>
      </c>
      <c r="G126" s="51">
        <f t="shared" si="43"/>
        <v>50</v>
      </c>
      <c r="H126" s="266">
        <f t="shared" si="43"/>
        <v>50</v>
      </c>
    </row>
    <row r="127" spans="1:9" ht="47.25" x14ac:dyDescent="0.2">
      <c r="A127" s="48" t="s">
        <v>155</v>
      </c>
      <c r="B127" s="185">
        <v>4</v>
      </c>
      <c r="C127" s="36">
        <v>12</v>
      </c>
      <c r="D127" s="37" t="s">
        <v>159</v>
      </c>
      <c r="E127" s="38">
        <v>810</v>
      </c>
      <c r="F127" s="51">
        <v>50</v>
      </c>
      <c r="G127" s="51">
        <v>50</v>
      </c>
      <c r="H127" s="266">
        <v>50</v>
      </c>
    </row>
    <row r="128" spans="1:9" ht="65.25" hidden="1" customHeight="1" x14ac:dyDescent="0.2">
      <c r="A128" s="48" t="s">
        <v>285</v>
      </c>
      <c r="B128" s="185">
        <v>4</v>
      </c>
      <c r="C128" s="36">
        <v>12</v>
      </c>
      <c r="D128" s="37" t="s">
        <v>160</v>
      </c>
      <c r="E128" s="38"/>
      <c r="F128" s="51">
        <f>F129</f>
        <v>0</v>
      </c>
      <c r="G128" s="51">
        <f t="shared" ref="G128:H128" si="44">G129</f>
        <v>0</v>
      </c>
      <c r="H128" s="266">
        <f t="shared" si="44"/>
        <v>0</v>
      </c>
    </row>
    <row r="129" spans="1:9" ht="15.75" hidden="1" x14ac:dyDescent="0.2">
      <c r="A129" s="48" t="s">
        <v>19</v>
      </c>
      <c r="B129" s="185">
        <v>4</v>
      </c>
      <c r="C129" s="36">
        <v>12</v>
      </c>
      <c r="D129" s="37" t="s">
        <v>160</v>
      </c>
      <c r="E129" s="38">
        <v>800</v>
      </c>
      <c r="F129" s="51">
        <f>F130</f>
        <v>0</v>
      </c>
      <c r="G129" s="51">
        <f t="shared" ref="G129:H129" si="45">G130</f>
        <v>0</v>
      </c>
      <c r="H129" s="266">
        <f t="shared" si="45"/>
        <v>0</v>
      </c>
    </row>
    <row r="130" spans="1:9" ht="47.25" hidden="1" x14ac:dyDescent="0.2">
      <c r="A130" s="48" t="s">
        <v>155</v>
      </c>
      <c r="B130" s="185">
        <v>4</v>
      </c>
      <c r="C130" s="36">
        <v>12</v>
      </c>
      <c r="D130" s="37" t="s">
        <v>160</v>
      </c>
      <c r="E130" s="38">
        <v>810</v>
      </c>
      <c r="F130" s="51">
        <v>0</v>
      </c>
      <c r="G130" s="64">
        <v>0</v>
      </c>
      <c r="H130" s="266">
        <v>0</v>
      </c>
    </row>
    <row r="131" spans="1:9" ht="15.75" x14ac:dyDescent="0.2">
      <c r="A131" s="100" t="s">
        <v>60</v>
      </c>
      <c r="B131" s="184">
        <v>5</v>
      </c>
      <c r="C131" s="84" t="s">
        <v>7</v>
      </c>
      <c r="D131" s="85" t="s">
        <v>7</v>
      </c>
      <c r="E131" s="86" t="s">
        <v>7</v>
      </c>
      <c r="F131" s="79">
        <f>F132+F143+F173</f>
        <v>17380.5</v>
      </c>
      <c r="G131" s="87">
        <f>G132+G143+G173</f>
        <v>15744.800000000001</v>
      </c>
      <c r="H131" s="265">
        <f>H132+H143+H173</f>
        <v>14328.2</v>
      </c>
    </row>
    <row r="132" spans="1:9" ht="15.95" customHeight="1" x14ac:dyDescent="0.2">
      <c r="A132" s="83" t="s">
        <v>61</v>
      </c>
      <c r="B132" s="184">
        <v>5</v>
      </c>
      <c r="C132" s="84">
        <v>1</v>
      </c>
      <c r="D132" s="85" t="s">
        <v>7</v>
      </c>
      <c r="E132" s="86" t="s">
        <v>7</v>
      </c>
      <c r="F132" s="79">
        <f>F133</f>
        <v>1400</v>
      </c>
      <c r="G132" s="87">
        <f>G133</f>
        <v>2600</v>
      </c>
      <c r="H132" s="265">
        <f>H133</f>
        <v>2600</v>
      </c>
    </row>
    <row r="133" spans="1:9" ht="15.75" x14ac:dyDescent="0.2">
      <c r="A133" s="48" t="s">
        <v>62</v>
      </c>
      <c r="B133" s="185">
        <v>5</v>
      </c>
      <c r="C133" s="36">
        <v>1</v>
      </c>
      <c r="D133" s="37" t="s">
        <v>10</v>
      </c>
      <c r="E133" s="38"/>
      <c r="F133" s="51">
        <f>F134+F137</f>
        <v>1400</v>
      </c>
      <c r="G133" s="64">
        <f>G134+G137</f>
        <v>2600</v>
      </c>
      <c r="H133" s="266">
        <f>H134+H137</f>
        <v>2600</v>
      </c>
    </row>
    <row r="134" spans="1:9" s="115" customFormat="1" ht="31.5" hidden="1" x14ac:dyDescent="0.2">
      <c r="A134" s="48" t="s">
        <v>63</v>
      </c>
      <c r="B134" s="185">
        <v>5</v>
      </c>
      <c r="C134" s="36">
        <v>1</v>
      </c>
      <c r="D134" s="37" t="s">
        <v>64</v>
      </c>
      <c r="E134" s="38"/>
      <c r="F134" s="51">
        <f>F135</f>
        <v>0</v>
      </c>
      <c r="G134" s="51">
        <f t="shared" ref="G134:H134" si="46">G135</f>
        <v>0</v>
      </c>
      <c r="H134" s="266">
        <f t="shared" si="46"/>
        <v>0</v>
      </c>
      <c r="I134" s="127"/>
    </row>
    <row r="135" spans="1:9" s="115" customFormat="1" ht="31.5" hidden="1" x14ac:dyDescent="0.2">
      <c r="A135" s="48" t="s">
        <v>127</v>
      </c>
      <c r="B135" s="185">
        <v>5</v>
      </c>
      <c r="C135" s="36">
        <v>1</v>
      </c>
      <c r="D135" s="37" t="s">
        <v>64</v>
      </c>
      <c r="E135" s="38">
        <v>200</v>
      </c>
      <c r="F135" s="51">
        <f>F136</f>
        <v>0</v>
      </c>
      <c r="G135" s="64">
        <f>G136</f>
        <v>0</v>
      </c>
      <c r="H135" s="266">
        <f>H136</f>
        <v>0</v>
      </c>
      <c r="I135" s="127"/>
    </row>
    <row r="136" spans="1:9" ht="31.5" hidden="1" x14ac:dyDescent="0.2">
      <c r="A136" s="48" t="s">
        <v>18</v>
      </c>
      <c r="B136" s="185">
        <v>5</v>
      </c>
      <c r="C136" s="36">
        <v>1</v>
      </c>
      <c r="D136" s="37" t="s">
        <v>64</v>
      </c>
      <c r="E136" s="38">
        <v>240</v>
      </c>
      <c r="F136" s="51">
        <v>0</v>
      </c>
      <c r="G136" s="51">
        <v>0</v>
      </c>
      <c r="H136" s="51">
        <v>0</v>
      </c>
    </row>
    <row r="137" spans="1:9" ht="15.75" x14ac:dyDescent="0.2">
      <c r="A137" s="48" t="s">
        <v>65</v>
      </c>
      <c r="B137" s="185">
        <v>5</v>
      </c>
      <c r="C137" s="36">
        <v>1</v>
      </c>
      <c r="D137" s="37" t="s">
        <v>66</v>
      </c>
      <c r="E137" s="38"/>
      <c r="F137" s="51">
        <f>F138+F140</f>
        <v>1400</v>
      </c>
      <c r="G137" s="51">
        <f t="shared" ref="G137:H137" si="47">G138+G140</f>
        <v>2600</v>
      </c>
      <c r="H137" s="51">
        <f t="shared" si="47"/>
        <v>2600</v>
      </c>
    </row>
    <row r="138" spans="1:9" ht="32.1" customHeight="1" x14ac:dyDescent="0.2">
      <c r="A138" s="48" t="s">
        <v>127</v>
      </c>
      <c r="B138" s="185">
        <v>5</v>
      </c>
      <c r="C138" s="36">
        <v>1</v>
      </c>
      <c r="D138" s="37" t="s">
        <v>66</v>
      </c>
      <c r="E138" s="38">
        <v>200</v>
      </c>
      <c r="F138" s="51">
        <f t="shared" ref="F138:H138" si="48">F139</f>
        <v>1374.9</v>
      </c>
      <c r="G138" s="64">
        <f t="shared" si="48"/>
        <v>2600</v>
      </c>
      <c r="H138" s="266">
        <f t="shared" si="48"/>
        <v>2600</v>
      </c>
    </row>
    <row r="139" spans="1:9" ht="32.1" customHeight="1" x14ac:dyDescent="0.2">
      <c r="A139" s="48" t="s">
        <v>18</v>
      </c>
      <c r="B139" s="185">
        <v>5</v>
      </c>
      <c r="C139" s="36">
        <v>1</v>
      </c>
      <c r="D139" s="37" t="s">
        <v>66</v>
      </c>
      <c r="E139" s="38">
        <v>240</v>
      </c>
      <c r="F139" s="51">
        <f>1400-F140</f>
        <v>1374.9</v>
      </c>
      <c r="G139" s="64">
        <v>2600</v>
      </c>
      <c r="H139" s="266">
        <v>2600</v>
      </c>
      <c r="I139" s="125">
        <v>1396000</v>
      </c>
    </row>
    <row r="140" spans="1:9" ht="18.75" customHeight="1" x14ac:dyDescent="0.2">
      <c r="A140" s="48" t="s">
        <v>19</v>
      </c>
      <c r="B140" s="185">
        <v>5</v>
      </c>
      <c r="C140" s="36">
        <v>1</v>
      </c>
      <c r="D140" s="37" t="s">
        <v>66</v>
      </c>
      <c r="E140" s="38">
        <v>800</v>
      </c>
      <c r="F140" s="51">
        <f>F141+F142</f>
        <v>25.1</v>
      </c>
      <c r="G140" s="51">
        <f t="shared" ref="G140:H140" si="49">G142</f>
        <v>0</v>
      </c>
      <c r="H140" s="51">
        <f t="shared" si="49"/>
        <v>0</v>
      </c>
    </row>
    <row r="141" spans="1:9" ht="18.75" customHeight="1" x14ac:dyDescent="0.2">
      <c r="A141" s="48" t="s">
        <v>39</v>
      </c>
      <c r="B141" s="185">
        <v>5</v>
      </c>
      <c r="C141" s="36">
        <v>1</v>
      </c>
      <c r="D141" s="37" t="s">
        <v>66</v>
      </c>
      <c r="E141" s="38">
        <v>830</v>
      </c>
      <c r="F141" s="51">
        <v>0</v>
      </c>
      <c r="G141" s="51">
        <v>0</v>
      </c>
      <c r="H141" s="51">
        <v>0</v>
      </c>
    </row>
    <row r="142" spans="1:9" ht="18.75" customHeight="1" x14ac:dyDescent="0.2">
      <c r="A142" s="48" t="s">
        <v>20</v>
      </c>
      <c r="B142" s="185">
        <v>5</v>
      </c>
      <c r="C142" s="36">
        <v>1</v>
      </c>
      <c r="D142" s="37" t="s">
        <v>66</v>
      </c>
      <c r="E142" s="38">
        <v>850</v>
      </c>
      <c r="F142" s="51">
        <v>25.1</v>
      </c>
      <c r="G142" s="51">
        <v>0</v>
      </c>
      <c r="H142" s="51">
        <v>0</v>
      </c>
    </row>
    <row r="143" spans="1:9" ht="15.75" x14ac:dyDescent="0.2">
      <c r="A143" s="83" t="s">
        <v>67</v>
      </c>
      <c r="B143" s="184">
        <v>5</v>
      </c>
      <c r="C143" s="84">
        <v>2</v>
      </c>
      <c r="D143" s="85"/>
      <c r="E143" s="86" t="s">
        <v>7</v>
      </c>
      <c r="F143" s="79">
        <f>F144+F156</f>
        <v>7091</v>
      </c>
      <c r="G143" s="87">
        <f>G144+G156</f>
        <v>4976.6000000000004</v>
      </c>
      <c r="H143" s="265">
        <f>H144+H156</f>
        <v>5039.2000000000007</v>
      </c>
    </row>
    <row r="144" spans="1:9" ht="63" x14ac:dyDescent="0.2">
      <c r="A144" s="83" t="s">
        <v>161</v>
      </c>
      <c r="B144" s="184">
        <v>5</v>
      </c>
      <c r="C144" s="84">
        <v>2</v>
      </c>
      <c r="D144" s="85" t="s">
        <v>164</v>
      </c>
      <c r="E144" s="86"/>
      <c r="F144" s="79">
        <f>F145+F150+F153</f>
        <v>6841</v>
      </c>
      <c r="G144" s="79">
        <f t="shared" ref="G144" si="50">G145+G150+G153</f>
        <v>4976.6000000000004</v>
      </c>
      <c r="H144" s="265">
        <f t="shared" ref="H144" si="51">H145+H150+H153</f>
        <v>5039.2000000000007</v>
      </c>
    </row>
    <row r="145" spans="1:9" ht="78.75" x14ac:dyDescent="0.2">
      <c r="A145" s="48" t="s">
        <v>162</v>
      </c>
      <c r="B145" s="185">
        <v>5</v>
      </c>
      <c r="C145" s="36">
        <v>2</v>
      </c>
      <c r="D145" s="37" t="s">
        <v>163</v>
      </c>
      <c r="E145" s="38"/>
      <c r="F145" s="51">
        <f>F146+F148</f>
        <v>6841</v>
      </c>
      <c r="G145" s="51">
        <f t="shared" ref="G145" si="52">G146+G148</f>
        <v>4976.6000000000004</v>
      </c>
      <c r="H145" s="266">
        <f t="shared" ref="H145" si="53">H146+H148</f>
        <v>5039.2000000000007</v>
      </c>
    </row>
    <row r="146" spans="1:9" ht="31.5" x14ac:dyDescent="0.2">
      <c r="A146" s="48" t="s">
        <v>127</v>
      </c>
      <c r="B146" s="185">
        <v>5</v>
      </c>
      <c r="C146" s="36">
        <v>2</v>
      </c>
      <c r="D146" s="37" t="s">
        <v>163</v>
      </c>
      <c r="E146" s="38">
        <v>200</v>
      </c>
      <c r="F146" s="51">
        <f t="shared" ref="F146:H146" si="54">F147</f>
        <v>841</v>
      </c>
      <c r="G146" s="64">
        <f t="shared" si="54"/>
        <v>4976.6000000000004</v>
      </c>
      <c r="H146" s="266">
        <f t="shared" si="54"/>
        <v>5039.2000000000007</v>
      </c>
    </row>
    <row r="147" spans="1:9" ht="31.5" x14ac:dyDescent="0.2">
      <c r="A147" s="48" t="s">
        <v>18</v>
      </c>
      <c r="B147" s="185">
        <v>5</v>
      </c>
      <c r="C147" s="36">
        <v>2</v>
      </c>
      <c r="D147" s="37" t="s">
        <v>163</v>
      </c>
      <c r="E147" s="38">
        <v>240</v>
      </c>
      <c r="F147" s="51">
        <f>841</f>
        <v>841</v>
      </c>
      <c r="G147" s="64">
        <f>4500+476.6</f>
        <v>4976.6000000000004</v>
      </c>
      <c r="H147" s="266">
        <f>4500+476.6+62.6</f>
        <v>5039.2000000000007</v>
      </c>
      <c r="I147" s="125">
        <v>3100000</v>
      </c>
    </row>
    <row r="148" spans="1:9" ht="15.75" x14ac:dyDescent="0.2">
      <c r="A148" s="48" t="s">
        <v>19</v>
      </c>
      <c r="B148" s="185">
        <v>5</v>
      </c>
      <c r="C148" s="36">
        <v>2</v>
      </c>
      <c r="D148" s="37" t="s">
        <v>163</v>
      </c>
      <c r="E148" s="38" t="s">
        <v>231</v>
      </c>
      <c r="F148" s="51">
        <f>F149</f>
        <v>6000</v>
      </c>
      <c r="G148" s="64">
        <v>0</v>
      </c>
      <c r="H148" s="266">
        <v>0</v>
      </c>
    </row>
    <row r="149" spans="1:9" ht="47.25" x14ac:dyDescent="0.2">
      <c r="A149" s="48" t="s">
        <v>155</v>
      </c>
      <c r="B149" s="185">
        <v>5</v>
      </c>
      <c r="C149" s="36">
        <v>2</v>
      </c>
      <c r="D149" s="37" t="s">
        <v>163</v>
      </c>
      <c r="E149" s="38" t="s">
        <v>232</v>
      </c>
      <c r="F149" s="51">
        <v>6000</v>
      </c>
      <c r="G149" s="64">
        <v>0</v>
      </c>
      <c r="H149" s="266">
        <v>0</v>
      </c>
    </row>
    <row r="150" spans="1:9" ht="94.5" hidden="1" x14ac:dyDescent="0.2">
      <c r="A150" s="48" t="s">
        <v>286</v>
      </c>
      <c r="B150" s="185">
        <v>5</v>
      </c>
      <c r="C150" s="36">
        <v>2</v>
      </c>
      <c r="D150" s="37" t="s">
        <v>279</v>
      </c>
      <c r="E150" s="38"/>
      <c r="F150" s="51">
        <f>F151</f>
        <v>0</v>
      </c>
      <c r="G150" s="51">
        <f t="shared" ref="G150:H150" si="55">G151</f>
        <v>0</v>
      </c>
      <c r="H150" s="266">
        <f t="shared" si="55"/>
        <v>0</v>
      </c>
    </row>
    <row r="151" spans="1:9" s="115" customFormat="1" ht="15.75" hidden="1" x14ac:dyDescent="0.2">
      <c r="A151" s="48" t="s">
        <v>19</v>
      </c>
      <c r="B151" s="185">
        <v>5</v>
      </c>
      <c r="C151" s="36">
        <v>2</v>
      </c>
      <c r="D151" s="37" t="s">
        <v>279</v>
      </c>
      <c r="E151" s="38">
        <v>800</v>
      </c>
      <c r="F151" s="51">
        <f>F152</f>
        <v>0</v>
      </c>
      <c r="G151" s="51">
        <f t="shared" ref="G151:H151" si="56">G152</f>
        <v>0</v>
      </c>
      <c r="H151" s="266">
        <f t="shared" si="56"/>
        <v>0</v>
      </c>
      <c r="I151" s="127"/>
    </row>
    <row r="152" spans="1:9" s="115" customFormat="1" ht="47.25" hidden="1" x14ac:dyDescent="0.2">
      <c r="A152" s="48" t="s">
        <v>155</v>
      </c>
      <c r="B152" s="185">
        <v>5</v>
      </c>
      <c r="C152" s="36">
        <v>2</v>
      </c>
      <c r="D152" s="37" t="s">
        <v>279</v>
      </c>
      <c r="E152" s="38">
        <v>810</v>
      </c>
      <c r="F152" s="51"/>
      <c r="G152" s="64">
        <v>0</v>
      </c>
      <c r="H152" s="266">
        <v>0</v>
      </c>
      <c r="I152" s="127"/>
    </row>
    <row r="153" spans="1:9" s="115" customFormat="1" ht="94.5" hidden="1" x14ac:dyDescent="0.2">
      <c r="A153" s="48" t="s">
        <v>287</v>
      </c>
      <c r="B153" s="185">
        <v>5</v>
      </c>
      <c r="C153" s="36">
        <v>2</v>
      </c>
      <c r="D153" s="37" t="s">
        <v>280</v>
      </c>
      <c r="E153" s="38"/>
      <c r="F153" s="51">
        <f>F154</f>
        <v>0</v>
      </c>
      <c r="G153" s="51">
        <f t="shared" ref="G153:H154" si="57">G154</f>
        <v>0</v>
      </c>
      <c r="H153" s="266">
        <f t="shared" si="57"/>
        <v>0</v>
      </c>
      <c r="I153" s="127"/>
    </row>
    <row r="154" spans="1:9" s="115" customFormat="1" ht="31.5" hidden="1" x14ac:dyDescent="0.2">
      <c r="A154" s="48" t="s">
        <v>19</v>
      </c>
      <c r="B154" s="185">
        <v>5</v>
      </c>
      <c r="C154" s="36">
        <v>2</v>
      </c>
      <c r="D154" s="37" t="s">
        <v>280</v>
      </c>
      <c r="E154" s="38">
        <v>800</v>
      </c>
      <c r="F154" s="51">
        <f>F155</f>
        <v>0</v>
      </c>
      <c r="G154" s="51">
        <f t="shared" si="57"/>
        <v>0</v>
      </c>
      <c r="H154" s="266">
        <f t="shared" si="57"/>
        <v>0</v>
      </c>
      <c r="I154" s="127"/>
    </row>
    <row r="155" spans="1:9" s="115" customFormat="1" ht="47.25" hidden="1" x14ac:dyDescent="0.2">
      <c r="A155" s="48" t="s">
        <v>155</v>
      </c>
      <c r="B155" s="185">
        <v>5</v>
      </c>
      <c r="C155" s="36">
        <v>2</v>
      </c>
      <c r="D155" s="37" t="s">
        <v>280</v>
      </c>
      <c r="E155" s="38">
        <v>810</v>
      </c>
      <c r="F155" s="51"/>
      <c r="G155" s="64">
        <v>0</v>
      </c>
      <c r="H155" s="266">
        <v>0</v>
      </c>
      <c r="I155" s="127"/>
    </row>
    <row r="156" spans="1:9" ht="15.75" x14ac:dyDescent="0.2">
      <c r="A156" s="83" t="s">
        <v>9</v>
      </c>
      <c r="B156" s="184">
        <v>5</v>
      </c>
      <c r="C156" s="84">
        <v>2</v>
      </c>
      <c r="D156" s="85" t="s">
        <v>10</v>
      </c>
      <c r="E156" s="86"/>
      <c r="F156" s="79">
        <f>F157+F165+F162+F170</f>
        <v>250</v>
      </c>
      <c r="G156" s="79">
        <f>G157+G165</f>
        <v>0</v>
      </c>
      <c r="H156" s="265">
        <f>H157+H165</f>
        <v>0</v>
      </c>
    </row>
    <row r="157" spans="1:9" ht="48.75" hidden="1" customHeight="1" x14ac:dyDescent="0.2">
      <c r="A157" s="48" t="s">
        <v>288</v>
      </c>
      <c r="B157" s="185">
        <v>5</v>
      </c>
      <c r="C157" s="36">
        <v>2</v>
      </c>
      <c r="D157" s="37" t="s">
        <v>149</v>
      </c>
      <c r="E157" s="38"/>
      <c r="F157" s="51">
        <f>F158+F160</f>
        <v>0</v>
      </c>
      <c r="G157" s="51">
        <f t="shared" ref="G157" si="58">G158+G160</f>
        <v>0</v>
      </c>
      <c r="H157" s="266">
        <f t="shared" ref="H157" si="59">H158+H160</f>
        <v>0</v>
      </c>
    </row>
    <row r="158" spans="1:9" s="115" customFormat="1" ht="30" hidden="1" customHeight="1" x14ac:dyDescent="0.2">
      <c r="A158" s="48" t="s">
        <v>127</v>
      </c>
      <c r="B158" s="185">
        <v>5</v>
      </c>
      <c r="C158" s="36">
        <v>2</v>
      </c>
      <c r="D158" s="37" t="s">
        <v>149</v>
      </c>
      <c r="E158" s="38">
        <v>200</v>
      </c>
      <c r="F158" s="51">
        <f>F159</f>
        <v>0</v>
      </c>
      <c r="G158" s="51">
        <f t="shared" ref="G158:H158" si="60">G159</f>
        <v>0</v>
      </c>
      <c r="H158" s="266">
        <f t="shared" si="60"/>
        <v>0</v>
      </c>
      <c r="I158" s="127"/>
    </row>
    <row r="159" spans="1:9" s="115" customFormat="1" ht="30" hidden="1" customHeight="1" x14ac:dyDescent="0.2">
      <c r="A159" s="48" t="s">
        <v>18</v>
      </c>
      <c r="B159" s="185">
        <v>5</v>
      </c>
      <c r="C159" s="36">
        <v>2</v>
      </c>
      <c r="D159" s="37" t="s">
        <v>149</v>
      </c>
      <c r="E159" s="38">
        <v>240</v>
      </c>
      <c r="F159" s="51">
        <v>0</v>
      </c>
      <c r="G159" s="64">
        <v>0</v>
      </c>
      <c r="H159" s="266">
        <v>0</v>
      </c>
      <c r="I159" s="127"/>
    </row>
    <row r="160" spans="1:9" ht="30" hidden="1" customHeight="1" x14ac:dyDescent="0.2">
      <c r="A160" s="48" t="s">
        <v>147</v>
      </c>
      <c r="B160" s="185">
        <v>5</v>
      </c>
      <c r="C160" s="36">
        <v>2</v>
      </c>
      <c r="D160" s="37" t="s">
        <v>149</v>
      </c>
      <c r="E160" s="38">
        <v>400</v>
      </c>
      <c r="F160" s="51">
        <f>F161</f>
        <v>0</v>
      </c>
      <c r="G160" s="51">
        <f t="shared" ref="G160:H160" si="61">G161</f>
        <v>0</v>
      </c>
      <c r="H160" s="266">
        <f t="shared" si="61"/>
        <v>0</v>
      </c>
    </row>
    <row r="161" spans="1:10" ht="15.95" hidden="1" customHeight="1" x14ac:dyDescent="0.2">
      <c r="A161" s="48" t="s">
        <v>148</v>
      </c>
      <c r="B161" s="185">
        <v>5</v>
      </c>
      <c r="C161" s="36">
        <v>2</v>
      </c>
      <c r="D161" s="37" t="s">
        <v>149</v>
      </c>
      <c r="E161" s="38">
        <v>410</v>
      </c>
      <c r="F161" s="51">
        <v>0</v>
      </c>
      <c r="G161" s="64">
        <v>0</v>
      </c>
      <c r="H161" s="266">
        <v>0</v>
      </c>
      <c r="I161" s="125">
        <v>407205286.31999999</v>
      </c>
      <c r="J161" s="2">
        <v>2691.65</v>
      </c>
    </row>
    <row r="162" spans="1:10" ht="64.5" hidden="1" customHeight="1" x14ac:dyDescent="0.2">
      <c r="A162" s="48" t="s">
        <v>318</v>
      </c>
      <c r="B162" s="185">
        <v>5</v>
      </c>
      <c r="C162" s="36">
        <v>2</v>
      </c>
      <c r="D162" s="37" t="s">
        <v>320</v>
      </c>
      <c r="E162" s="38"/>
      <c r="F162" s="51">
        <f t="shared" ref="F162:H163" si="62">F163</f>
        <v>0</v>
      </c>
      <c r="G162" s="51">
        <f t="shared" si="62"/>
        <v>0</v>
      </c>
      <c r="H162" s="266">
        <f t="shared" si="62"/>
        <v>0</v>
      </c>
    </row>
    <row r="163" spans="1:10" ht="33" hidden="1" customHeight="1" x14ac:dyDescent="0.2">
      <c r="A163" s="48" t="s">
        <v>147</v>
      </c>
      <c r="B163" s="185">
        <v>5</v>
      </c>
      <c r="C163" s="36">
        <v>2</v>
      </c>
      <c r="D163" s="37" t="s">
        <v>320</v>
      </c>
      <c r="E163" s="38">
        <v>400</v>
      </c>
      <c r="F163" s="51">
        <f t="shared" si="62"/>
        <v>0</v>
      </c>
      <c r="G163" s="51">
        <f t="shared" si="62"/>
        <v>0</v>
      </c>
      <c r="H163" s="266">
        <f t="shared" si="62"/>
        <v>0</v>
      </c>
    </row>
    <row r="164" spans="1:10" ht="15" hidden="1" customHeight="1" x14ac:dyDescent="0.2">
      <c r="A164" s="48" t="s">
        <v>148</v>
      </c>
      <c r="B164" s="185">
        <v>5</v>
      </c>
      <c r="C164" s="36">
        <v>2</v>
      </c>
      <c r="D164" s="37" t="s">
        <v>320</v>
      </c>
      <c r="E164" s="38">
        <v>410</v>
      </c>
      <c r="F164" s="51">
        <v>0</v>
      </c>
      <c r="G164" s="64">
        <v>0</v>
      </c>
      <c r="H164" s="266">
        <v>0</v>
      </c>
    </row>
    <row r="165" spans="1:10" ht="50.25" customHeight="1" x14ac:dyDescent="0.2">
      <c r="A165" s="48" t="s">
        <v>289</v>
      </c>
      <c r="B165" s="185">
        <v>5</v>
      </c>
      <c r="C165" s="36">
        <v>2</v>
      </c>
      <c r="D165" s="37" t="s">
        <v>150</v>
      </c>
      <c r="E165" s="38"/>
      <c r="F165" s="51">
        <f>F166+F168</f>
        <v>250</v>
      </c>
      <c r="G165" s="51">
        <f t="shared" ref="G165" si="63">G166+G168</f>
        <v>0</v>
      </c>
      <c r="H165" s="266">
        <f t="shared" ref="H165" si="64">H166+H168</f>
        <v>0</v>
      </c>
    </row>
    <row r="166" spans="1:10" s="115" customFormat="1" ht="32.1" customHeight="1" x14ac:dyDescent="0.2">
      <c r="A166" s="48" t="s">
        <v>127</v>
      </c>
      <c r="B166" s="185">
        <v>5</v>
      </c>
      <c r="C166" s="36">
        <v>2</v>
      </c>
      <c r="D166" s="37" t="s">
        <v>150</v>
      </c>
      <c r="E166" s="38">
        <v>200</v>
      </c>
      <c r="F166" s="51">
        <f>F167</f>
        <v>250</v>
      </c>
      <c r="G166" s="51">
        <f t="shared" ref="G166:H166" si="65">G167</f>
        <v>0</v>
      </c>
      <c r="H166" s="266">
        <f t="shared" si="65"/>
        <v>0</v>
      </c>
      <c r="I166" s="127"/>
    </row>
    <row r="167" spans="1:10" s="115" customFormat="1" ht="32.1" customHeight="1" x14ac:dyDescent="0.2">
      <c r="A167" s="48" t="s">
        <v>18</v>
      </c>
      <c r="B167" s="185">
        <v>5</v>
      </c>
      <c r="C167" s="36">
        <v>2</v>
      </c>
      <c r="D167" s="37" t="s">
        <v>150</v>
      </c>
      <c r="E167" s="38">
        <v>240</v>
      </c>
      <c r="F167" s="51">
        <v>250</v>
      </c>
      <c r="G167" s="64">
        <v>0</v>
      </c>
      <c r="H167" s="266">
        <v>0</v>
      </c>
      <c r="I167" s="127"/>
    </row>
    <row r="168" spans="1:10" ht="31.5" hidden="1" customHeight="1" x14ac:dyDescent="0.2">
      <c r="A168" s="48" t="s">
        <v>147</v>
      </c>
      <c r="B168" s="185">
        <v>5</v>
      </c>
      <c r="C168" s="36">
        <v>2</v>
      </c>
      <c r="D168" s="37" t="s">
        <v>150</v>
      </c>
      <c r="E168" s="38">
        <v>400</v>
      </c>
      <c r="F168" s="51">
        <f>F169</f>
        <v>0</v>
      </c>
      <c r="G168" s="51">
        <f t="shared" ref="G168:H168" si="66">G169</f>
        <v>0</v>
      </c>
      <c r="H168" s="266">
        <f t="shared" si="66"/>
        <v>0</v>
      </c>
    </row>
    <row r="169" spans="1:10" ht="31.5" hidden="1" customHeight="1" x14ac:dyDescent="0.2">
      <c r="A169" s="48" t="s">
        <v>148</v>
      </c>
      <c r="B169" s="185">
        <v>5</v>
      </c>
      <c r="C169" s="36">
        <v>2</v>
      </c>
      <c r="D169" s="37" t="s">
        <v>150</v>
      </c>
      <c r="E169" s="38">
        <v>410</v>
      </c>
      <c r="F169" s="51">
        <v>0</v>
      </c>
      <c r="G169" s="64">
        <v>0</v>
      </c>
      <c r="H169" s="266">
        <v>0</v>
      </c>
      <c r="I169" s="125">
        <v>693662.52</v>
      </c>
    </row>
    <row r="170" spans="1:10" ht="63" hidden="1" customHeight="1" x14ac:dyDescent="0.2">
      <c r="A170" s="48" t="s">
        <v>319</v>
      </c>
      <c r="B170" s="185">
        <v>5</v>
      </c>
      <c r="C170" s="36">
        <v>2</v>
      </c>
      <c r="D170" s="37" t="s">
        <v>321</v>
      </c>
      <c r="E170" s="38"/>
      <c r="F170" s="51">
        <f>F171</f>
        <v>0</v>
      </c>
      <c r="G170" s="51">
        <f t="shared" ref="G170:H171" si="67">G171</f>
        <v>0</v>
      </c>
      <c r="H170" s="266">
        <f t="shared" si="67"/>
        <v>0</v>
      </c>
    </row>
    <row r="171" spans="1:10" ht="31.5" hidden="1" customHeight="1" x14ac:dyDescent="0.2">
      <c r="A171" s="48" t="s">
        <v>147</v>
      </c>
      <c r="B171" s="185">
        <v>5</v>
      </c>
      <c r="C171" s="36">
        <v>2</v>
      </c>
      <c r="D171" s="37" t="s">
        <v>321</v>
      </c>
      <c r="E171" s="38">
        <v>410</v>
      </c>
      <c r="F171" s="51">
        <f>F172</f>
        <v>0</v>
      </c>
      <c r="G171" s="51">
        <f t="shared" si="67"/>
        <v>0</v>
      </c>
      <c r="H171" s="266">
        <f t="shared" si="67"/>
        <v>0</v>
      </c>
    </row>
    <row r="172" spans="1:10" ht="31.5" hidden="1" customHeight="1" x14ac:dyDescent="0.2">
      <c r="A172" s="48" t="s">
        <v>148</v>
      </c>
      <c r="B172" s="185">
        <v>5</v>
      </c>
      <c r="C172" s="36">
        <v>2</v>
      </c>
      <c r="D172" s="37" t="s">
        <v>321</v>
      </c>
      <c r="E172" s="38">
        <v>410</v>
      </c>
      <c r="F172" s="51"/>
      <c r="G172" s="64">
        <v>0</v>
      </c>
      <c r="H172" s="266">
        <v>0</v>
      </c>
    </row>
    <row r="173" spans="1:10" ht="15.75" x14ac:dyDescent="0.2">
      <c r="A173" s="83" t="s">
        <v>68</v>
      </c>
      <c r="B173" s="184">
        <v>5</v>
      </c>
      <c r="C173" s="84">
        <v>3</v>
      </c>
      <c r="D173" s="85"/>
      <c r="E173" s="86"/>
      <c r="F173" s="79">
        <f>F174+F193</f>
        <v>8889.5</v>
      </c>
      <c r="G173" s="87">
        <f>G174+G193</f>
        <v>8168.2000000000007</v>
      </c>
      <c r="H173" s="265">
        <f>H174+H193</f>
        <v>6689</v>
      </c>
    </row>
    <row r="174" spans="1:10" ht="47.25" x14ac:dyDescent="0.2">
      <c r="A174" s="83" t="s">
        <v>165</v>
      </c>
      <c r="B174" s="184">
        <v>5</v>
      </c>
      <c r="C174" s="84">
        <v>3</v>
      </c>
      <c r="D174" s="85" t="s">
        <v>69</v>
      </c>
      <c r="E174" s="86" t="s">
        <v>7</v>
      </c>
      <c r="F174" s="79">
        <f>F175+F181+F185+F189</f>
        <v>8889.5</v>
      </c>
      <c r="G174" s="87">
        <f>G175+G181+G185+G189</f>
        <v>8168.2000000000007</v>
      </c>
      <c r="H174" s="265">
        <f>H175+H181+H185+H189</f>
        <v>6689</v>
      </c>
    </row>
    <row r="175" spans="1:10" ht="63" x14ac:dyDescent="0.2">
      <c r="A175" s="83" t="s">
        <v>166</v>
      </c>
      <c r="B175" s="184">
        <v>5</v>
      </c>
      <c r="C175" s="84">
        <v>3</v>
      </c>
      <c r="D175" s="85" t="s">
        <v>70</v>
      </c>
      <c r="E175" s="86"/>
      <c r="F175" s="79">
        <f t="shared" ref="F175:H177" si="68">F176</f>
        <v>4225</v>
      </c>
      <c r="G175" s="87">
        <f t="shared" si="68"/>
        <v>4500</v>
      </c>
      <c r="H175" s="265">
        <f t="shared" si="68"/>
        <v>3739</v>
      </c>
    </row>
    <row r="176" spans="1:10" ht="63" x14ac:dyDescent="0.2">
      <c r="A176" s="48" t="s">
        <v>167</v>
      </c>
      <c r="B176" s="185">
        <v>5</v>
      </c>
      <c r="C176" s="36">
        <v>3</v>
      </c>
      <c r="D176" s="37" t="s">
        <v>71</v>
      </c>
      <c r="E176" s="38"/>
      <c r="F176" s="51">
        <f>F177+F179</f>
        <v>4225</v>
      </c>
      <c r="G176" s="51">
        <f t="shared" ref="G176" si="69">G177+G179</f>
        <v>4500</v>
      </c>
      <c r="H176" s="266">
        <f t="shared" ref="H176" si="70">H177+H179</f>
        <v>3739</v>
      </c>
    </row>
    <row r="177" spans="1:10" ht="31.5" x14ac:dyDescent="0.2">
      <c r="A177" s="48" t="s">
        <v>127</v>
      </c>
      <c r="B177" s="185">
        <v>5</v>
      </c>
      <c r="C177" s="36">
        <v>3</v>
      </c>
      <c r="D177" s="37" t="s">
        <v>71</v>
      </c>
      <c r="E177" s="38">
        <v>200</v>
      </c>
      <c r="F177" s="51">
        <f t="shared" si="68"/>
        <v>4200</v>
      </c>
      <c r="G177" s="64">
        <f t="shared" si="68"/>
        <v>4500</v>
      </c>
      <c r="H177" s="266">
        <f t="shared" si="68"/>
        <v>3739</v>
      </c>
    </row>
    <row r="178" spans="1:10" ht="31.5" x14ac:dyDescent="0.2">
      <c r="A178" s="48" t="s">
        <v>18</v>
      </c>
      <c r="B178" s="185">
        <v>5</v>
      </c>
      <c r="C178" s="36">
        <v>3</v>
      </c>
      <c r="D178" s="37" t="s">
        <v>71</v>
      </c>
      <c r="E178" s="38">
        <v>240</v>
      </c>
      <c r="F178" s="51">
        <v>4200</v>
      </c>
      <c r="G178" s="64">
        <v>4500</v>
      </c>
      <c r="H178" s="266">
        <v>3739</v>
      </c>
      <c r="I178" s="125">
        <v>4307691</v>
      </c>
      <c r="J178" s="2">
        <v>4630.8999999999996</v>
      </c>
    </row>
    <row r="179" spans="1:10" ht="15.75" x14ac:dyDescent="0.2">
      <c r="A179" s="48" t="s">
        <v>19</v>
      </c>
      <c r="B179" s="185">
        <v>5</v>
      </c>
      <c r="C179" s="36">
        <v>3</v>
      </c>
      <c r="D179" s="37" t="s">
        <v>71</v>
      </c>
      <c r="E179" s="38">
        <v>800</v>
      </c>
      <c r="F179" s="51">
        <f>F180</f>
        <v>25</v>
      </c>
      <c r="G179" s="51">
        <f t="shared" ref="G179:H179" si="71">G180</f>
        <v>0</v>
      </c>
      <c r="H179" s="266">
        <f t="shared" si="71"/>
        <v>0</v>
      </c>
    </row>
    <row r="180" spans="1:10" ht="15.75" x14ac:dyDescent="0.2">
      <c r="A180" s="48" t="s">
        <v>20</v>
      </c>
      <c r="B180" s="185">
        <v>5</v>
      </c>
      <c r="C180" s="36">
        <v>3</v>
      </c>
      <c r="D180" s="37" t="s">
        <v>71</v>
      </c>
      <c r="E180" s="38">
        <v>850</v>
      </c>
      <c r="F180" s="51">
        <v>25</v>
      </c>
      <c r="G180" s="64">
        <v>0</v>
      </c>
      <c r="H180" s="266">
        <v>0</v>
      </c>
    </row>
    <row r="181" spans="1:10" ht="63" x14ac:dyDescent="0.2">
      <c r="A181" s="83" t="s">
        <v>168</v>
      </c>
      <c r="B181" s="184">
        <v>5</v>
      </c>
      <c r="C181" s="84">
        <v>3</v>
      </c>
      <c r="D181" s="85" t="s">
        <v>72</v>
      </c>
      <c r="E181" s="86"/>
      <c r="F181" s="79">
        <f t="shared" ref="F181:H183" si="72">F182</f>
        <v>750</v>
      </c>
      <c r="G181" s="87">
        <f t="shared" si="72"/>
        <v>850</v>
      </c>
      <c r="H181" s="265">
        <f t="shared" si="72"/>
        <v>750</v>
      </c>
    </row>
    <row r="182" spans="1:10" ht="63" x14ac:dyDescent="0.2">
      <c r="A182" s="48" t="s">
        <v>169</v>
      </c>
      <c r="B182" s="185">
        <v>5</v>
      </c>
      <c r="C182" s="36">
        <v>3</v>
      </c>
      <c r="D182" s="37" t="s">
        <v>73</v>
      </c>
      <c r="E182" s="38"/>
      <c r="F182" s="51">
        <f t="shared" si="72"/>
        <v>750</v>
      </c>
      <c r="G182" s="64">
        <f t="shared" si="72"/>
        <v>850</v>
      </c>
      <c r="H182" s="266">
        <f t="shared" si="72"/>
        <v>750</v>
      </c>
    </row>
    <row r="183" spans="1:10" ht="31.5" x14ac:dyDescent="0.2">
      <c r="A183" s="48" t="s">
        <v>127</v>
      </c>
      <c r="B183" s="185">
        <v>5</v>
      </c>
      <c r="C183" s="36">
        <v>3</v>
      </c>
      <c r="D183" s="37" t="s">
        <v>73</v>
      </c>
      <c r="E183" s="38">
        <v>200</v>
      </c>
      <c r="F183" s="51">
        <f t="shared" si="72"/>
        <v>750</v>
      </c>
      <c r="G183" s="64">
        <f t="shared" si="72"/>
        <v>850</v>
      </c>
      <c r="H183" s="266">
        <f t="shared" si="72"/>
        <v>750</v>
      </c>
    </row>
    <row r="184" spans="1:10" ht="31.5" x14ac:dyDescent="0.2">
      <c r="A184" s="48" t="s">
        <v>18</v>
      </c>
      <c r="B184" s="185">
        <v>5</v>
      </c>
      <c r="C184" s="36">
        <v>3</v>
      </c>
      <c r="D184" s="37" t="s">
        <v>73</v>
      </c>
      <c r="E184" s="38">
        <v>240</v>
      </c>
      <c r="F184" s="51">
        <v>750</v>
      </c>
      <c r="G184" s="51">
        <v>850</v>
      </c>
      <c r="H184" s="266">
        <v>750</v>
      </c>
      <c r="I184" s="125">
        <v>850000</v>
      </c>
    </row>
    <row r="185" spans="1:10" ht="63" x14ac:dyDescent="0.2">
      <c r="A185" s="83" t="s">
        <v>170</v>
      </c>
      <c r="B185" s="184">
        <v>5</v>
      </c>
      <c r="C185" s="84">
        <v>3</v>
      </c>
      <c r="D185" s="85" t="s">
        <v>74</v>
      </c>
      <c r="E185" s="86"/>
      <c r="F185" s="79">
        <f t="shared" ref="F185:H187" si="73">F186</f>
        <v>304</v>
      </c>
      <c r="G185" s="87">
        <f t="shared" si="73"/>
        <v>200</v>
      </c>
      <c r="H185" s="265">
        <f t="shared" si="73"/>
        <v>200</v>
      </c>
    </row>
    <row r="186" spans="1:10" ht="78.75" x14ac:dyDescent="0.2">
      <c r="A186" s="48" t="s">
        <v>171</v>
      </c>
      <c r="B186" s="185">
        <v>5</v>
      </c>
      <c r="C186" s="36">
        <v>3</v>
      </c>
      <c r="D186" s="37" t="s">
        <v>75</v>
      </c>
      <c r="E186" s="38"/>
      <c r="F186" s="51">
        <f t="shared" si="73"/>
        <v>304</v>
      </c>
      <c r="G186" s="64">
        <f t="shared" si="73"/>
        <v>200</v>
      </c>
      <c r="H186" s="266">
        <f t="shared" si="73"/>
        <v>200</v>
      </c>
    </row>
    <row r="187" spans="1:10" ht="15.75" x14ac:dyDescent="0.2">
      <c r="A187" s="48" t="s">
        <v>19</v>
      </c>
      <c r="B187" s="185">
        <v>5</v>
      </c>
      <c r="C187" s="36">
        <v>3</v>
      </c>
      <c r="D187" s="37" t="s">
        <v>75</v>
      </c>
      <c r="E187" s="38">
        <v>800</v>
      </c>
      <c r="F187" s="51">
        <f t="shared" si="73"/>
        <v>304</v>
      </c>
      <c r="G187" s="64">
        <f t="shared" si="73"/>
        <v>200</v>
      </c>
      <c r="H187" s="266">
        <f t="shared" si="73"/>
        <v>200</v>
      </c>
    </row>
    <row r="188" spans="1:10" ht="47.25" x14ac:dyDescent="0.2">
      <c r="A188" s="48" t="s">
        <v>155</v>
      </c>
      <c r="B188" s="185">
        <v>5</v>
      </c>
      <c r="C188" s="36">
        <v>3</v>
      </c>
      <c r="D188" s="37" t="s">
        <v>75</v>
      </c>
      <c r="E188" s="38">
        <v>810</v>
      </c>
      <c r="F188" s="51">
        <v>304</v>
      </c>
      <c r="G188" s="51">
        <v>200</v>
      </c>
      <c r="H188" s="266">
        <v>200</v>
      </c>
    </row>
    <row r="189" spans="1:10" ht="78.75" x14ac:dyDescent="0.2">
      <c r="A189" s="83" t="s">
        <v>172</v>
      </c>
      <c r="B189" s="184">
        <v>5</v>
      </c>
      <c r="C189" s="84">
        <v>3</v>
      </c>
      <c r="D189" s="85" t="s">
        <v>76</v>
      </c>
      <c r="E189" s="86"/>
      <c r="F189" s="79">
        <f t="shared" ref="F189:H191" si="74">F190</f>
        <v>3610.5</v>
      </c>
      <c r="G189" s="87">
        <f t="shared" si="74"/>
        <v>2618.2000000000003</v>
      </c>
      <c r="H189" s="265">
        <f t="shared" si="74"/>
        <v>2000</v>
      </c>
    </row>
    <row r="190" spans="1:10" ht="78.75" x14ac:dyDescent="0.2">
      <c r="A190" s="48" t="s">
        <v>173</v>
      </c>
      <c r="B190" s="185">
        <v>5</v>
      </c>
      <c r="C190" s="36">
        <v>3</v>
      </c>
      <c r="D190" s="37" t="s">
        <v>77</v>
      </c>
      <c r="E190" s="38"/>
      <c r="F190" s="51">
        <f t="shared" si="74"/>
        <v>3610.5</v>
      </c>
      <c r="G190" s="64">
        <f t="shared" si="74"/>
        <v>2618.2000000000003</v>
      </c>
      <c r="H190" s="266">
        <f t="shared" si="74"/>
        <v>2000</v>
      </c>
    </row>
    <row r="191" spans="1:10" ht="31.5" x14ac:dyDescent="0.2">
      <c r="A191" s="48" t="s">
        <v>127</v>
      </c>
      <c r="B191" s="185">
        <v>5</v>
      </c>
      <c r="C191" s="36">
        <v>3</v>
      </c>
      <c r="D191" s="37" t="s">
        <v>77</v>
      </c>
      <c r="E191" s="38">
        <v>200</v>
      </c>
      <c r="F191" s="51">
        <f t="shared" si="74"/>
        <v>3610.5</v>
      </c>
      <c r="G191" s="64">
        <f t="shared" si="74"/>
        <v>2618.2000000000003</v>
      </c>
      <c r="H191" s="266">
        <f t="shared" si="74"/>
        <v>2000</v>
      </c>
    </row>
    <row r="192" spans="1:10" ht="31.5" x14ac:dyDescent="0.2">
      <c r="A192" s="48" t="s">
        <v>18</v>
      </c>
      <c r="B192" s="185">
        <v>5</v>
      </c>
      <c r="C192" s="36">
        <v>3</v>
      </c>
      <c r="D192" s="37" t="s">
        <v>77</v>
      </c>
      <c r="E192" s="38">
        <v>240</v>
      </c>
      <c r="F192" s="51">
        <f>2500+175+1235.5-300</f>
        <v>3610.5</v>
      </c>
      <c r="G192" s="64">
        <f>2587.9+30.3</f>
        <v>2618.2000000000003</v>
      </c>
      <c r="H192" s="266">
        <v>2000</v>
      </c>
      <c r="I192" s="125">
        <v>1150000</v>
      </c>
    </row>
    <row r="193" spans="1:9" ht="15.75" hidden="1" x14ac:dyDescent="0.2">
      <c r="A193" s="83" t="s">
        <v>9</v>
      </c>
      <c r="B193" s="184">
        <v>5</v>
      </c>
      <c r="C193" s="84">
        <v>3</v>
      </c>
      <c r="D193" s="85" t="s">
        <v>10</v>
      </c>
      <c r="E193" s="86" t="s">
        <v>7</v>
      </c>
      <c r="F193" s="79">
        <f>F194</f>
        <v>0</v>
      </c>
      <c r="G193" s="79">
        <f t="shared" ref="G193:H193" si="75">G194</f>
        <v>0</v>
      </c>
      <c r="H193" s="265">
        <f t="shared" si="75"/>
        <v>0</v>
      </c>
    </row>
    <row r="194" spans="1:9" ht="15.95" hidden="1" customHeight="1" x14ac:dyDescent="0.2">
      <c r="A194" s="48" t="s">
        <v>174</v>
      </c>
      <c r="B194" s="185">
        <v>5</v>
      </c>
      <c r="C194" s="36">
        <v>3</v>
      </c>
      <c r="D194" s="37" t="s">
        <v>175</v>
      </c>
      <c r="E194" s="38"/>
      <c r="F194" s="51">
        <f>F195+F200</f>
        <v>0</v>
      </c>
      <c r="G194" s="51">
        <f t="shared" ref="G194" si="76">G195+G200</f>
        <v>0</v>
      </c>
      <c r="H194" s="266">
        <f t="shared" ref="H194" si="77">H195+H200</f>
        <v>0</v>
      </c>
    </row>
    <row r="195" spans="1:9" ht="93.75" hidden="1" customHeight="1" x14ac:dyDescent="0.2">
      <c r="A195" s="48" t="s">
        <v>176</v>
      </c>
      <c r="B195" s="185">
        <v>5</v>
      </c>
      <c r="C195" s="36">
        <v>3</v>
      </c>
      <c r="D195" s="37" t="s">
        <v>177</v>
      </c>
      <c r="E195" s="38"/>
      <c r="F195" s="51">
        <f>F196+F198</f>
        <v>0</v>
      </c>
      <c r="G195" s="64">
        <f t="shared" ref="G195:H196" si="78">G196</f>
        <v>0</v>
      </c>
      <c r="H195" s="266">
        <f t="shared" si="78"/>
        <v>0</v>
      </c>
    </row>
    <row r="196" spans="1:9" ht="32.1" hidden="1" customHeight="1" x14ac:dyDescent="0.2">
      <c r="A196" s="48" t="s">
        <v>127</v>
      </c>
      <c r="B196" s="185">
        <v>5</v>
      </c>
      <c r="C196" s="36">
        <v>3</v>
      </c>
      <c r="D196" s="37" t="s">
        <v>177</v>
      </c>
      <c r="E196" s="38">
        <v>200</v>
      </c>
      <c r="F196" s="51">
        <f>F197</f>
        <v>0</v>
      </c>
      <c r="G196" s="51">
        <f t="shared" si="78"/>
        <v>0</v>
      </c>
      <c r="H196" s="266">
        <f t="shared" si="78"/>
        <v>0</v>
      </c>
    </row>
    <row r="197" spans="1:9" ht="31.5" hidden="1" customHeight="1" x14ac:dyDescent="0.2">
      <c r="A197" s="48" t="s">
        <v>18</v>
      </c>
      <c r="B197" s="185">
        <v>5</v>
      </c>
      <c r="C197" s="36">
        <v>3</v>
      </c>
      <c r="D197" s="37" t="s">
        <v>177</v>
      </c>
      <c r="E197" s="38">
        <v>240</v>
      </c>
      <c r="F197" s="51"/>
      <c r="G197" s="64">
        <f>G200</f>
        <v>0</v>
      </c>
      <c r="H197" s="266">
        <f>H200</f>
        <v>0</v>
      </c>
    </row>
    <row r="198" spans="1:9" s="115" customFormat="1" ht="20.25" hidden="1" customHeight="1" x14ac:dyDescent="0.2">
      <c r="A198" s="147" t="s">
        <v>19</v>
      </c>
      <c r="B198" s="185">
        <v>5</v>
      </c>
      <c r="C198" s="36">
        <v>3</v>
      </c>
      <c r="D198" s="37" t="s">
        <v>177</v>
      </c>
      <c r="E198" s="38">
        <v>800</v>
      </c>
      <c r="F198" s="51">
        <f>F199</f>
        <v>0</v>
      </c>
      <c r="G198" s="51">
        <f t="shared" ref="G198:H198" si="79">G199</f>
        <v>0</v>
      </c>
      <c r="H198" s="266">
        <f t="shared" si="79"/>
        <v>0</v>
      </c>
      <c r="I198" s="127"/>
    </row>
    <row r="199" spans="1:9" s="115" customFormat="1" ht="51" hidden="1" customHeight="1" x14ac:dyDescent="0.2">
      <c r="A199" s="147" t="s">
        <v>284</v>
      </c>
      <c r="B199" s="185">
        <v>5</v>
      </c>
      <c r="C199" s="36">
        <v>3</v>
      </c>
      <c r="D199" s="37" t="s">
        <v>177</v>
      </c>
      <c r="E199" s="38">
        <v>810</v>
      </c>
      <c r="F199" s="51">
        <v>0</v>
      </c>
      <c r="G199" s="64">
        <v>0</v>
      </c>
      <c r="H199" s="266">
        <v>0</v>
      </c>
      <c r="I199" s="127"/>
    </row>
    <row r="200" spans="1:9" ht="94.5" hidden="1" customHeight="1" x14ac:dyDescent="0.2">
      <c r="A200" s="48" t="s">
        <v>178</v>
      </c>
      <c r="B200" s="185">
        <v>5</v>
      </c>
      <c r="C200" s="36">
        <v>3</v>
      </c>
      <c r="D200" s="37" t="s">
        <v>179</v>
      </c>
      <c r="E200" s="38"/>
      <c r="F200" s="51">
        <f>F201+F203</f>
        <v>0</v>
      </c>
      <c r="G200" s="64">
        <f t="shared" ref="G200:H201" si="80">G201</f>
        <v>0</v>
      </c>
      <c r="H200" s="266">
        <f t="shared" si="80"/>
        <v>0</v>
      </c>
    </row>
    <row r="201" spans="1:9" ht="32.1" hidden="1" customHeight="1" x14ac:dyDescent="0.2">
      <c r="A201" s="48" t="s">
        <v>127</v>
      </c>
      <c r="B201" s="185">
        <v>5</v>
      </c>
      <c r="C201" s="36">
        <v>3</v>
      </c>
      <c r="D201" s="37" t="s">
        <v>179</v>
      </c>
      <c r="E201" s="38">
        <v>200</v>
      </c>
      <c r="F201" s="51">
        <f>F202</f>
        <v>0</v>
      </c>
      <c r="G201" s="51">
        <f t="shared" si="80"/>
        <v>0</v>
      </c>
      <c r="H201" s="266">
        <f t="shared" si="80"/>
        <v>0</v>
      </c>
    </row>
    <row r="202" spans="1:9" ht="32.1" hidden="1" customHeight="1" x14ac:dyDescent="0.2">
      <c r="A202" s="48" t="s">
        <v>18</v>
      </c>
      <c r="B202" s="185">
        <v>5</v>
      </c>
      <c r="C202" s="36">
        <v>3</v>
      </c>
      <c r="D202" s="37" t="s">
        <v>179</v>
      </c>
      <c r="E202" s="38">
        <v>240</v>
      </c>
      <c r="F202" s="51"/>
      <c r="G202" s="64">
        <v>0</v>
      </c>
      <c r="H202" s="266">
        <v>0</v>
      </c>
    </row>
    <row r="203" spans="1:9" ht="30" hidden="1" customHeight="1" x14ac:dyDescent="0.2">
      <c r="A203" s="48" t="s">
        <v>147</v>
      </c>
      <c r="B203" s="185">
        <v>5</v>
      </c>
      <c r="C203" s="36">
        <v>3</v>
      </c>
      <c r="D203" s="37" t="s">
        <v>179</v>
      </c>
      <c r="E203" s="38" t="s">
        <v>233</v>
      </c>
      <c r="F203" s="51">
        <f>F204</f>
        <v>0</v>
      </c>
      <c r="G203" s="64">
        <v>0</v>
      </c>
      <c r="H203" s="266">
        <v>0</v>
      </c>
    </row>
    <row r="204" spans="1:9" ht="18" hidden="1" customHeight="1" x14ac:dyDescent="0.2">
      <c r="A204" s="48" t="s">
        <v>148</v>
      </c>
      <c r="B204" s="185">
        <v>5</v>
      </c>
      <c r="C204" s="36">
        <v>3</v>
      </c>
      <c r="D204" s="37" t="s">
        <v>179</v>
      </c>
      <c r="E204" s="38" t="s">
        <v>234</v>
      </c>
      <c r="F204" s="180">
        <v>0</v>
      </c>
      <c r="G204" s="64">
        <v>0</v>
      </c>
      <c r="H204" s="266">
        <v>0</v>
      </c>
      <c r="I204" s="125">
        <v>4219240</v>
      </c>
    </row>
    <row r="205" spans="1:9" ht="15.75" x14ac:dyDescent="0.2">
      <c r="A205" s="83" t="s">
        <v>78</v>
      </c>
      <c r="B205" s="184">
        <v>7</v>
      </c>
      <c r="C205" s="84">
        <v>7</v>
      </c>
      <c r="D205" s="37"/>
      <c r="E205" s="38"/>
      <c r="F205" s="79">
        <f>F206</f>
        <v>627.20000000000005</v>
      </c>
      <c r="G205" s="79">
        <f t="shared" ref="G205:H205" si="81">G206</f>
        <v>627.20000000000005</v>
      </c>
      <c r="H205" s="79">
        <f t="shared" si="81"/>
        <v>627.20000000000005</v>
      </c>
    </row>
    <row r="206" spans="1:9" ht="47.25" x14ac:dyDescent="0.2">
      <c r="A206" s="83" t="s">
        <v>180</v>
      </c>
      <c r="B206" s="184">
        <v>7</v>
      </c>
      <c r="C206" s="84">
        <v>7</v>
      </c>
      <c r="D206" s="85" t="s">
        <v>79</v>
      </c>
      <c r="E206" s="86"/>
      <c r="F206" s="79">
        <f t="shared" ref="F206:H210" si="82">F207</f>
        <v>627.20000000000005</v>
      </c>
      <c r="G206" s="87">
        <f t="shared" si="82"/>
        <v>627.20000000000005</v>
      </c>
      <c r="H206" s="265">
        <f t="shared" si="82"/>
        <v>627.20000000000005</v>
      </c>
    </row>
    <row r="207" spans="1:9" ht="47.25" x14ac:dyDescent="0.2">
      <c r="A207" s="48" t="s">
        <v>181</v>
      </c>
      <c r="B207" s="185">
        <v>7</v>
      </c>
      <c r="C207" s="36">
        <v>7</v>
      </c>
      <c r="D207" s="37" t="s">
        <v>182</v>
      </c>
      <c r="E207" s="38"/>
      <c r="F207" s="51">
        <f>+F208+F210</f>
        <v>627.20000000000005</v>
      </c>
      <c r="G207" s="51">
        <f t="shared" ref="G207" si="83">+G208+G210</f>
        <v>627.20000000000005</v>
      </c>
      <c r="H207" s="266">
        <f t="shared" ref="H207" si="84">+H208+H210</f>
        <v>627.20000000000005</v>
      </c>
    </row>
    <row r="208" spans="1:9" ht="78.75" x14ac:dyDescent="0.2">
      <c r="A208" s="48" t="s">
        <v>13</v>
      </c>
      <c r="B208" s="185">
        <v>7</v>
      </c>
      <c r="C208" s="36">
        <v>7</v>
      </c>
      <c r="D208" s="37" t="s">
        <v>182</v>
      </c>
      <c r="E208" s="38">
        <v>100</v>
      </c>
      <c r="F208" s="51">
        <f>F209</f>
        <v>63</v>
      </c>
      <c r="G208" s="51">
        <f t="shared" ref="G208:H208" si="85">G209</f>
        <v>63</v>
      </c>
      <c r="H208" s="266">
        <f t="shared" si="85"/>
        <v>63</v>
      </c>
      <c r="I208" s="125">
        <v>63000</v>
      </c>
    </row>
    <row r="209" spans="1:9" ht="31.5" x14ac:dyDescent="0.2">
      <c r="A209" s="48" t="s">
        <v>14</v>
      </c>
      <c r="B209" s="185">
        <v>7</v>
      </c>
      <c r="C209" s="36">
        <v>7</v>
      </c>
      <c r="D209" s="37" t="s">
        <v>182</v>
      </c>
      <c r="E209" s="38">
        <v>120</v>
      </c>
      <c r="F209" s="51">
        <v>63</v>
      </c>
      <c r="G209" s="51">
        <v>63</v>
      </c>
      <c r="H209" s="266">
        <v>63</v>
      </c>
    </row>
    <row r="210" spans="1:9" ht="31.5" x14ac:dyDescent="0.2">
      <c r="A210" s="48" t="s">
        <v>127</v>
      </c>
      <c r="B210" s="185">
        <v>7</v>
      </c>
      <c r="C210" s="36">
        <v>7</v>
      </c>
      <c r="D210" s="37" t="s">
        <v>182</v>
      </c>
      <c r="E210" s="38">
        <v>200</v>
      </c>
      <c r="F210" s="51">
        <f t="shared" si="82"/>
        <v>564.20000000000005</v>
      </c>
      <c r="G210" s="64">
        <f t="shared" si="82"/>
        <v>564.20000000000005</v>
      </c>
      <c r="H210" s="266">
        <f t="shared" si="82"/>
        <v>564.20000000000005</v>
      </c>
    </row>
    <row r="211" spans="1:9" ht="31.5" x14ac:dyDescent="0.2">
      <c r="A211" s="48" t="s">
        <v>18</v>
      </c>
      <c r="B211" s="185">
        <v>7</v>
      </c>
      <c r="C211" s="36">
        <v>7</v>
      </c>
      <c r="D211" s="37" t="s">
        <v>182</v>
      </c>
      <c r="E211" s="38">
        <v>240</v>
      </c>
      <c r="F211" s="51">
        <v>564.20000000000005</v>
      </c>
      <c r="G211" s="51">
        <v>564.20000000000005</v>
      </c>
      <c r="H211" s="266">
        <v>564.20000000000005</v>
      </c>
      <c r="I211" s="125">
        <v>541800</v>
      </c>
    </row>
    <row r="212" spans="1:9" s="115" customFormat="1" ht="15.95" customHeight="1" x14ac:dyDescent="0.2">
      <c r="A212" s="83" t="s">
        <v>80</v>
      </c>
      <c r="B212" s="184">
        <v>8</v>
      </c>
      <c r="C212" s="84" t="s">
        <v>7</v>
      </c>
      <c r="D212" s="85" t="s">
        <v>7</v>
      </c>
      <c r="E212" s="86" t="s">
        <v>7</v>
      </c>
      <c r="F212" s="79">
        <f>F213</f>
        <v>20732.900000000001</v>
      </c>
      <c r="G212" s="87">
        <f>G213</f>
        <v>20525.5</v>
      </c>
      <c r="H212" s="265">
        <f>H213</f>
        <v>20525.5</v>
      </c>
      <c r="I212" s="127"/>
    </row>
    <row r="213" spans="1:9" ht="15.75" x14ac:dyDescent="0.2">
      <c r="A213" s="83" t="s">
        <v>81</v>
      </c>
      <c r="B213" s="184">
        <v>8</v>
      </c>
      <c r="C213" s="84">
        <v>1</v>
      </c>
      <c r="D213" s="85" t="s">
        <v>7</v>
      </c>
      <c r="E213" s="86" t="s">
        <v>7</v>
      </c>
      <c r="F213" s="79">
        <f>F214</f>
        <v>20732.900000000001</v>
      </c>
      <c r="G213" s="79">
        <f t="shared" ref="G213:H213" si="86">G214</f>
        <v>20525.5</v>
      </c>
      <c r="H213" s="79">
        <f t="shared" si="86"/>
        <v>20525.5</v>
      </c>
    </row>
    <row r="214" spans="1:9" ht="31.5" x14ac:dyDescent="0.2">
      <c r="A214" s="83" t="s">
        <v>183</v>
      </c>
      <c r="B214" s="184">
        <v>8</v>
      </c>
      <c r="C214" s="84">
        <v>1</v>
      </c>
      <c r="D214" s="85" t="s">
        <v>82</v>
      </c>
      <c r="E214" s="86" t="s">
        <v>7</v>
      </c>
      <c r="F214" s="79">
        <f>F215+F218+F228</f>
        <v>20732.900000000001</v>
      </c>
      <c r="G214" s="79">
        <f t="shared" ref="G214:H214" si="87">G215+G218+G228</f>
        <v>20525.5</v>
      </c>
      <c r="H214" s="79">
        <f t="shared" si="87"/>
        <v>20525.5</v>
      </c>
    </row>
    <row r="215" spans="1:9" ht="63" x14ac:dyDescent="0.2">
      <c r="A215" s="48" t="s">
        <v>184</v>
      </c>
      <c r="B215" s="185">
        <v>8</v>
      </c>
      <c r="C215" s="36">
        <v>1</v>
      </c>
      <c r="D215" s="37" t="s">
        <v>185</v>
      </c>
      <c r="E215" s="38"/>
      <c r="F215" s="51">
        <f t="shared" ref="F215:H216" si="88">F216</f>
        <v>375</v>
      </c>
      <c r="G215" s="64">
        <f t="shared" si="88"/>
        <v>375</v>
      </c>
      <c r="H215" s="266">
        <f t="shared" si="88"/>
        <v>375</v>
      </c>
    </row>
    <row r="216" spans="1:9" ht="31.5" x14ac:dyDescent="0.2">
      <c r="A216" s="48" t="s">
        <v>127</v>
      </c>
      <c r="B216" s="185">
        <v>8</v>
      </c>
      <c r="C216" s="36">
        <v>1</v>
      </c>
      <c r="D216" s="37" t="s">
        <v>185</v>
      </c>
      <c r="E216" s="38">
        <v>200</v>
      </c>
      <c r="F216" s="51">
        <f t="shared" si="88"/>
        <v>375</v>
      </c>
      <c r="G216" s="64">
        <f t="shared" si="88"/>
        <v>375</v>
      </c>
      <c r="H216" s="266">
        <f t="shared" si="88"/>
        <v>375</v>
      </c>
    </row>
    <row r="217" spans="1:9" ht="31.5" x14ac:dyDescent="0.2">
      <c r="A217" s="48" t="s">
        <v>18</v>
      </c>
      <c r="B217" s="185">
        <v>8</v>
      </c>
      <c r="C217" s="36">
        <v>1</v>
      </c>
      <c r="D217" s="37" t="s">
        <v>185</v>
      </c>
      <c r="E217" s="38">
        <v>240</v>
      </c>
      <c r="F217" s="51">
        <v>375</v>
      </c>
      <c r="G217" s="51">
        <v>375</v>
      </c>
      <c r="H217" s="266">
        <v>375</v>
      </c>
      <c r="I217" s="125">
        <v>375000</v>
      </c>
    </row>
    <row r="218" spans="1:9" ht="63" x14ac:dyDescent="0.2">
      <c r="A218" s="48" t="s">
        <v>186</v>
      </c>
      <c r="B218" s="185">
        <v>8</v>
      </c>
      <c r="C218" s="36">
        <v>1</v>
      </c>
      <c r="D218" s="37" t="s">
        <v>187</v>
      </c>
      <c r="E218" s="38"/>
      <c r="F218" s="51">
        <f>F219+F221+F223+F225</f>
        <v>15769.6</v>
      </c>
      <c r="G218" s="64">
        <f>G219+G221+G223</f>
        <v>15562.2</v>
      </c>
      <c r="H218" s="266">
        <f>H219+H221+H223</f>
        <v>15582.2</v>
      </c>
      <c r="I218" s="125">
        <v>15439647</v>
      </c>
    </row>
    <row r="219" spans="1:9" ht="78.75" x14ac:dyDescent="0.2">
      <c r="A219" s="48" t="s">
        <v>13</v>
      </c>
      <c r="B219" s="185">
        <v>8</v>
      </c>
      <c r="C219" s="36">
        <v>1</v>
      </c>
      <c r="D219" s="37" t="s">
        <v>187</v>
      </c>
      <c r="E219" s="38">
        <v>100</v>
      </c>
      <c r="F219" s="51">
        <f>F220</f>
        <v>9909.9</v>
      </c>
      <c r="G219" s="64">
        <f>G220</f>
        <v>10412.5</v>
      </c>
      <c r="H219" s="266">
        <f>H220</f>
        <v>10412.5</v>
      </c>
    </row>
    <row r="220" spans="1:9" ht="15.75" x14ac:dyDescent="0.2">
      <c r="A220" s="160" t="s">
        <v>83</v>
      </c>
      <c r="B220" s="185">
        <v>8</v>
      </c>
      <c r="C220" s="36">
        <v>1</v>
      </c>
      <c r="D220" s="37" t="s">
        <v>187</v>
      </c>
      <c r="E220" s="38">
        <v>110</v>
      </c>
      <c r="F220" s="51">
        <f>10412.5-502.6</f>
        <v>9909.9</v>
      </c>
      <c r="G220" s="51">
        <v>10412.5</v>
      </c>
      <c r="H220" s="266">
        <v>10412.5</v>
      </c>
      <c r="I220" s="125">
        <v>9812625.0800000001</v>
      </c>
    </row>
    <row r="221" spans="1:9" ht="31.5" x14ac:dyDescent="0.2">
      <c r="A221" s="48" t="s">
        <v>127</v>
      </c>
      <c r="B221" s="185">
        <v>8</v>
      </c>
      <c r="C221" s="36">
        <v>1</v>
      </c>
      <c r="D221" s="37" t="s">
        <v>187</v>
      </c>
      <c r="E221" s="38">
        <v>200</v>
      </c>
      <c r="F221" s="51">
        <f>F222</f>
        <v>4842</v>
      </c>
      <c r="G221" s="64">
        <f>G222</f>
        <v>4634.6000000000004</v>
      </c>
      <c r="H221" s="266">
        <f>H222</f>
        <v>4654.6000000000004</v>
      </c>
    </row>
    <row r="222" spans="1:9" ht="31.5" x14ac:dyDescent="0.2">
      <c r="A222" s="48" t="s">
        <v>18</v>
      </c>
      <c r="B222" s="185">
        <v>8</v>
      </c>
      <c r="C222" s="36">
        <v>1</v>
      </c>
      <c r="D222" s="37" t="s">
        <v>187</v>
      </c>
      <c r="E222" s="38">
        <v>240</v>
      </c>
      <c r="F222" s="51">
        <f>4552+290</f>
        <v>4842</v>
      </c>
      <c r="G222" s="51">
        <f>4552+82.6</f>
        <v>4634.6000000000004</v>
      </c>
      <c r="H222" s="266">
        <f>4552+82.6+20</f>
        <v>4654.6000000000004</v>
      </c>
      <c r="I222" s="125">
        <v>4298458.68</v>
      </c>
    </row>
    <row r="223" spans="1:9" ht="15.75" x14ac:dyDescent="0.2">
      <c r="A223" s="48" t="s">
        <v>19</v>
      </c>
      <c r="B223" s="185">
        <v>8</v>
      </c>
      <c r="C223" s="36">
        <v>1</v>
      </c>
      <c r="D223" s="37" t="s">
        <v>187</v>
      </c>
      <c r="E223" s="38">
        <v>800</v>
      </c>
      <c r="F223" s="51">
        <f>F224</f>
        <v>515.1</v>
      </c>
      <c r="G223" s="64">
        <f>G224</f>
        <v>515.1</v>
      </c>
      <c r="H223" s="266">
        <f>H224</f>
        <v>515.1</v>
      </c>
    </row>
    <row r="224" spans="1:9" ht="15.75" x14ac:dyDescent="0.2">
      <c r="A224" s="48" t="s">
        <v>20</v>
      </c>
      <c r="B224" s="185">
        <v>8</v>
      </c>
      <c r="C224" s="36">
        <v>1</v>
      </c>
      <c r="D224" s="37" t="s">
        <v>187</v>
      </c>
      <c r="E224" s="38">
        <v>850</v>
      </c>
      <c r="F224" s="51">
        <v>515.1</v>
      </c>
      <c r="G224" s="51">
        <v>515.1</v>
      </c>
      <c r="H224" s="266">
        <v>515.1</v>
      </c>
      <c r="I224" s="125">
        <v>655400</v>
      </c>
    </row>
    <row r="225" spans="1:9" ht="63" x14ac:dyDescent="0.2">
      <c r="A225" s="147" t="s">
        <v>133</v>
      </c>
      <c r="B225" s="185">
        <v>8</v>
      </c>
      <c r="C225" s="36">
        <v>1</v>
      </c>
      <c r="D225" s="37" t="s">
        <v>243</v>
      </c>
      <c r="E225" s="38"/>
      <c r="F225" s="51">
        <f>F226</f>
        <v>502.6</v>
      </c>
      <c r="G225" s="51">
        <f t="shared" ref="G225:H225" si="89">G226</f>
        <v>0</v>
      </c>
      <c r="H225" s="266">
        <f t="shared" si="89"/>
        <v>0</v>
      </c>
    </row>
    <row r="226" spans="1:9" ht="78.75" x14ac:dyDescent="0.2">
      <c r="A226" s="48" t="s">
        <v>13</v>
      </c>
      <c r="B226" s="185">
        <v>8</v>
      </c>
      <c r="C226" s="36">
        <v>1</v>
      </c>
      <c r="D226" s="37" t="s">
        <v>243</v>
      </c>
      <c r="E226" s="38">
        <v>100</v>
      </c>
      <c r="F226" s="51">
        <f>F227</f>
        <v>502.6</v>
      </c>
      <c r="G226" s="51">
        <f t="shared" ref="G226:H226" si="90">G227</f>
        <v>0</v>
      </c>
      <c r="H226" s="266">
        <f t="shared" si="90"/>
        <v>0</v>
      </c>
    </row>
    <row r="227" spans="1:9" ht="15.75" x14ac:dyDescent="0.2">
      <c r="A227" s="48" t="s">
        <v>83</v>
      </c>
      <c r="B227" s="185">
        <v>8</v>
      </c>
      <c r="C227" s="36">
        <v>1</v>
      </c>
      <c r="D227" s="37" t="s">
        <v>243</v>
      </c>
      <c r="E227" s="38">
        <v>110</v>
      </c>
      <c r="F227" s="51">
        <v>502.6</v>
      </c>
      <c r="G227" s="64">
        <v>0</v>
      </c>
      <c r="H227" s="266">
        <v>0</v>
      </c>
    </row>
    <row r="228" spans="1:9" ht="63" x14ac:dyDescent="0.2">
      <c r="A228" s="48" t="s">
        <v>188</v>
      </c>
      <c r="B228" s="185">
        <v>8</v>
      </c>
      <c r="C228" s="36">
        <v>1</v>
      </c>
      <c r="D228" s="37" t="s">
        <v>189</v>
      </c>
      <c r="E228" s="38"/>
      <c r="F228" s="51">
        <f>F229</f>
        <v>4588.3</v>
      </c>
      <c r="G228" s="51">
        <f t="shared" ref="G228:H228" si="91">G229</f>
        <v>4588.3</v>
      </c>
      <c r="H228" s="51">
        <f t="shared" si="91"/>
        <v>4568.3</v>
      </c>
    </row>
    <row r="229" spans="1:9" ht="15.75" x14ac:dyDescent="0.2">
      <c r="A229" s="48" t="s">
        <v>26</v>
      </c>
      <c r="B229" s="185">
        <v>8</v>
      </c>
      <c r="C229" s="36">
        <v>1</v>
      </c>
      <c r="D229" s="37" t="s">
        <v>189</v>
      </c>
      <c r="E229" s="38">
        <v>500</v>
      </c>
      <c r="F229" s="51">
        <f>F230</f>
        <v>4588.3</v>
      </c>
      <c r="G229" s="64">
        <f>G230</f>
        <v>4588.3</v>
      </c>
      <c r="H229" s="266">
        <f>H230</f>
        <v>4568.3</v>
      </c>
    </row>
    <row r="230" spans="1:9" ht="15.75" x14ac:dyDescent="0.2">
      <c r="A230" s="160" t="s">
        <v>27</v>
      </c>
      <c r="B230" s="185">
        <v>8</v>
      </c>
      <c r="C230" s="36">
        <v>1</v>
      </c>
      <c r="D230" s="37" t="s">
        <v>189</v>
      </c>
      <c r="E230" s="38">
        <v>540</v>
      </c>
      <c r="F230" s="51">
        <v>4588.3</v>
      </c>
      <c r="G230" s="51">
        <v>4588.3</v>
      </c>
      <c r="H230" s="51">
        <v>4568.3</v>
      </c>
      <c r="I230" s="125">
        <v>4473900</v>
      </c>
    </row>
    <row r="231" spans="1:9" ht="15.95" customHeight="1" x14ac:dyDescent="0.2">
      <c r="A231" s="83" t="s">
        <v>85</v>
      </c>
      <c r="B231" s="184">
        <v>10</v>
      </c>
      <c r="C231" s="36"/>
      <c r="D231" s="37"/>
      <c r="E231" s="38"/>
      <c r="F231" s="79">
        <f t="shared" ref="F231:H235" si="92">F232</f>
        <v>814.9</v>
      </c>
      <c r="G231" s="87">
        <f t="shared" si="92"/>
        <v>814.9</v>
      </c>
      <c r="H231" s="265">
        <f t="shared" si="92"/>
        <v>814.9</v>
      </c>
    </row>
    <row r="232" spans="1:9" ht="15.95" customHeight="1" x14ac:dyDescent="0.2">
      <c r="A232" s="83" t="s">
        <v>86</v>
      </c>
      <c r="B232" s="184">
        <v>10</v>
      </c>
      <c r="C232" s="84">
        <v>1</v>
      </c>
      <c r="D232" s="85" t="s">
        <v>7</v>
      </c>
      <c r="E232" s="86" t="s">
        <v>7</v>
      </c>
      <c r="F232" s="79">
        <f t="shared" si="92"/>
        <v>814.9</v>
      </c>
      <c r="G232" s="87">
        <f>G233</f>
        <v>814.9</v>
      </c>
      <c r="H232" s="265">
        <f>H233</f>
        <v>814.9</v>
      </c>
    </row>
    <row r="233" spans="1:9" ht="15.95" customHeight="1" x14ac:dyDescent="0.2">
      <c r="A233" s="161" t="s">
        <v>87</v>
      </c>
      <c r="B233" s="185">
        <v>10</v>
      </c>
      <c r="C233" s="36">
        <v>1</v>
      </c>
      <c r="D233" s="37" t="s">
        <v>10</v>
      </c>
      <c r="E233" s="38" t="s">
        <v>7</v>
      </c>
      <c r="F233" s="51">
        <f t="shared" si="92"/>
        <v>814.9</v>
      </c>
      <c r="G233" s="64">
        <f t="shared" si="92"/>
        <v>814.9</v>
      </c>
      <c r="H233" s="266">
        <f t="shared" si="92"/>
        <v>814.9</v>
      </c>
    </row>
    <row r="234" spans="1:9" ht="32.1" customHeight="1" x14ac:dyDescent="0.2">
      <c r="A234" s="48" t="s">
        <v>88</v>
      </c>
      <c r="B234" s="185">
        <v>10</v>
      </c>
      <c r="C234" s="36">
        <v>1</v>
      </c>
      <c r="D234" s="37" t="s">
        <v>125</v>
      </c>
      <c r="E234" s="38" t="s">
        <v>7</v>
      </c>
      <c r="F234" s="51">
        <f t="shared" si="92"/>
        <v>814.9</v>
      </c>
      <c r="G234" s="64">
        <f t="shared" si="92"/>
        <v>814.9</v>
      </c>
      <c r="H234" s="266">
        <f t="shared" si="92"/>
        <v>814.9</v>
      </c>
    </row>
    <row r="235" spans="1:9" ht="15.95" customHeight="1" x14ac:dyDescent="0.2">
      <c r="A235" s="48" t="s">
        <v>89</v>
      </c>
      <c r="B235" s="185">
        <v>10</v>
      </c>
      <c r="C235" s="36">
        <v>1</v>
      </c>
      <c r="D235" s="37" t="s">
        <v>125</v>
      </c>
      <c r="E235" s="38">
        <v>300</v>
      </c>
      <c r="F235" s="51">
        <f t="shared" si="92"/>
        <v>814.9</v>
      </c>
      <c r="G235" s="64">
        <f t="shared" si="92"/>
        <v>814.9</v>
      </c>
      <c r="H235" s="266">
        <f t="shared" si="92"/>
        <v>814.9</v>
      </c>
    </row>
    <row r="236" spans="1:9" ht="31.5" customHeight="1" x14ac:dyDescent="0.2">
      <c r="A236" s="48" t="s">
        <v>129</v>
      </c>
      <c r="B236" s="185">
        <v>10</v>
      </c>
      <c r="C236" s="36">
        <v>1</v>
      </c>
      <c r="D236" s="37" t="s">
        <v>125</v>
      </c>
      <c r="E236" s="38">
        <v>320</v>
      </c>
      <c r="F236" s="51">
        <v>814.9</v>
      </c>
      <c r="G236" s="51">
        <v>814.9</v>
      </c>
      <c r="H236" s="266">
        <v>814.9</v>
      </c>
    </row>
    <row r="237" spans="1:9" ht="15.95" customHeight="1" x14ac:dyDescent="0.2">
      <c r="A237" s="83" t="s">
        <v>90</v>
      </c>
      <c r="B237" s="184">
        <v>11</v>
      </c>
      <c r="C237" s="84" t="s">
        <v>7</v>
      </c>
      <c r="D237" s="85" t="s">
        <v>7</v>
      </c>
      <c r="E237" s="86" t="s">
        <v>7</v>
      </c>
      <c r="F237" s="79">
        <f>F251+F238</f>
        <v>757.1</v>
      </c>
      <c r="G237" s="79">
        <f t="shared" ref="G237" si="93">G251+G238</f>
        <v>757.1</v>
      </c>
      <c r="H237" s="265">
        <f t="shared" ref="H237" si="94">H251+H238</f>
        <v>757.1</v>
      </c>
    </row>
    <row r="238" spans="1:9" ht="15.95" hidden="1" customHeight="1" x14ac:dyDescent="0.2">
      <c r="A238" s="83" t="s">
        <v>235</v>
      </c>
      <c r="B238" s="184">
        <v>11</v>
      </c>
      <c r="C238" s="84">
        <v>2</v>
      </c>
      <c r="D238" s="85" t="s">
        <v>7</v>
      </c>
      <c r="E238" s="86" t="s">
        <v>7</v>
      </c>
      <c r="F238" s="79">
        <f>F239+F245</f>
        <v>0</v>
      </c>
      <c r="G238" s="87">
        <v>0</v>
      </c>
      <c r="H238" s="265">
        <v>0</v>
      </c>
    </row>
    <row r="239" spans="1:9" ht="15.95" hidden="1" customHeight="1" x14ac:dyDescent="0.2">
      <c r="A239" s="48" t="s">
        <v>9</v>
      </c>
      <c r="B239" s="185">
        <v>11</v>
      </c>
      <c r="C239" s="36">
        <v>2</v>
      </c>
      <c r="D239" s="37" t="s">
        <v>241</v>
      </c>
      <c r="E239" s="38" t="s">
        <v>7</v>
      </c>
      <c r="F239" s="51">
        <f>F240</f>
        <v>0</v>
      </c>
      <c r="G239" s="64">
        <v>0</v>
      </c>
      <c r="H239" s="266">
        <v>0</v>
      </c>
    </row>
    <row r="240" spans="1:9" ht="78" hidden="1" customHeight="1" x14ac:dyDescent="0.2">
      <c r="A240" s="48" t="s">
        <v>282</v>
      </c>
      <c r="B240" s="185">
        <v>11</v>
      </c>
      <c r="C240" s="36">
        <v>2</v>
      </c>
      <c r="D240" s="37" t="s">
        <v>241</v>
      </c>
      <c r="E240" s="38" t="s">
        <v>7</v>
      </c>
      <c r="F240" s="51">
        <f>F241</f>
        <v>0</v>
      </c>
      <c r="G240" s="64">
        <v>0</v>
      </c>
      <c r="H240" s="266">
        <v>0</v>
      </c>
    </row>
    <row r="241" spans="1:9" ht="30.75" hidden="1" customHeight="1" x14ac:dyDescent="0.2">
      <c r="A241" s="48" t="s">
        <v>237</v>
      </c>
      <c r="B241" s="185">
        <v>11</v>
      </c>
      <c r="C241" s="36">
        <v>2</v>
      </c>
      <c r="D241" s="37" t="s">
        <v>241</v>
      </c>
      <c r="E241" s="38" t="s">
        <v>238</v>
      </c>
      <c r="F241" s="51">
        <f>F242</f>
        <v>0</v>
      </c>
      <c r="G241" s="64">
        <v>0</v>
      </c>
      <c r="H241" s="266">
        <v>0</v>
      </c>
    </row>
    <row r="242" spans="1:9" ht="33" hidden="1" customHeight="1" x14ac:dyDescent="0.2">
      <c r="A242" s="48" t="s">
        <v>18</v>
      </c>
      <c r="B242" s="185">
        <v>11</v>
      </c>
      <c r="C242" s="36">
        <v>2</v>
      </c>
      <c r="D242" s="37" t="s">
        <v>241</v>
      </c>
      <c r="E242" s="38" t="s">
        <v>239</v>
      </c>
      <c r="F242" s="51"/>
      <c r="G242" s="64">
        <v>0</v>
      </c>
      <c r="H242" s="266">
        <v>0</v>
      </c>
    </row>
    <row r="243" spans="1:9" s="115" customFormat="1" ht="15.95" hidden="1" customHeight="1" x14ac:dyDescent="0.2">
      <c r="A243" s="48" t="s">
        <v>147</v>
      </c>
      <c r="B243" s="185">
        <v>11</v>
      </c>
      <c r="C243" s="36">
        <v>2</v>
      </c>
      <c r="D243" s="37" t="s">
        <v>241</v>
      </c>
      <c r="E243" s="38">
        <v>400</v>
      </c>
      <c r="F243" s="51">
        <f>F244</f>
        <v>0</v>
      </c>
      <c r="G243" s="64">
        <v>0</v>
      </c>
      <c r="H243" s="266">
        <v>0</v>
      </c>
      <c r="I243" s="127"/>
    </row>
    <row r="244" spans="1:9" s="115" customFormat="1" ht="15.95" hidden="1" customHeight="1" x14ac:dyDescent="0.2">
      <c r="A244" s="48" t="s">
        <v>148</v>
      </c>
      <c r="B244" s="185">
        <v>11</v>
      </c>
      <c r="C244" s="36">
        <v>2</v>
      </c>
      <c r="D244" s="37" t="s">
        <v>241</v>
      </c>
      <c r="E244" s="38">
        <v>410</v>
      </c>
      <c r="F244" s="51">
        <v>0</v>
      </c>
      <c r="G244" s="64">
        <v>0</v>
      </c>
      <c r="H244" s="266">
        <v>0</v>
      </c>
      <c r="I244" s="127"/>
    </row>
    <row r="245" spans="1:9" s="25" customFormat="1" ht="15.95" hidden="1" customHeight="1" x14ac:dyDescent="0.2">
      <c r="A245" s="83" t="s">
        <v>9</v>
      </c>
      <c r="B245" s="184">
        <v>11</v>
      </c>
      <c r="C245" s="84">
        <v>2</v>
      </c>
      <c r="D245" s="85" t="s">
        <v>242</v>
      </c>
      <c r="E245" s="86" t="s">
        <v>7</v>
      </c>
      <c r="F245" s="79">
        <f>F246</f>
        <v>0</v>
      </c>
      <c r="G245" s="87">
        <v>0</v>
      </c>
      <c r="H245" s="265">
        <v>0</v>
      </c>
      <c r="I245" s="130"/>
    </row>
    <row r="246" spans="1:9" ht="81" hidden="1" customHeight="1" x14ac:dyDescent="0.2">
      <c r="A246" s="48" t="s">
        <v>283</v>
      </c>
      <c r="B246" s="185">
        <v>11</v>
      </c>
      <c r="C246" s="36">
        <v>2</v>
      </c>
      <c r="D246" s="37" t="s">
        <v>242</v>
      </c>
      <c r="E246" s="38" t="s">
        <v>7</v>
      </c>
      <c r="F246" s="51">
        <f>F247</f>
        <v>0</v>
      </c>
      <c r="G246" s="64">
        <v>0</v>
      </c>
      <c r="H246" s="266">
        <v>0</v>
      </c>
    </row>
    <row r="247" spans="1:9" ht="32.25" hidden="1" customHeight="1" x14ac:dyDescent="0.2">
      <c r="A247" s="48" t="s">
        <v>237</v>
      </c>
      <c r="B247" s="185">
        <v>11</v>
      </c>
      <c r="C247" s="36">
        <v>2</v>
      </c>
      <c r="D247" s="37" t="s">
        <v>242</v>
      </c>
      <c r="E247" s="38" t="s">
        <v>238</v>
      </c>
      <c r="F247" s="51">
        <f>F248</f>
        <v>0</v>
      </c>
      <c r="G247" s="64">
        <v>0</v>
      </c>
      <c r="H247" s="266">
        <v>0</v>
      </c>
    </row>
    <row r="248" spans="1:9" ht="30" hidden="1" customHeight="1" x14ac:dyDescent="0.2">
      <c r="A248" s="48" t="s">
        <v>18</v>
      </c>
      <c r="B248" s="185">
        <v>11</v>
      </c>
      <c r="C248" s="36">
        <v>2</v>
      </c>
      <c r="D248" s="37" t="s">
        <v>242</v>
      </c>
      <c r="E248" s="38" t="s">
        <v>239</v>
      </c>
      <c r="F248" s="51"/>
      <c r="G248" s="64">
        <v>0</v>
      </c>
      <c r="H248" s="266">
        <v>0</v>
      </c>
    </row>
    <row r="249" spans="1:9" s="115" customFormat="1" ht="15.95" hidden="1" customHeight="1" x14ac:dyDescent="0.2">
      <c r="A249" s="48" t="s">
        <v>147</v>
      </c>
      <c r="B249" s="185">
        <v>11</v>
      </c>
      <c r="C249" s="36">
        <v>2</v>
      </c>
      <c r="D249" s="37" t="s">
        <v>242</v>
      </c>
      <c r="E249" s="38">
        <v>400</v>
      </c>
      <c r="F249" s="51">
        <v>0</v>
      </c>
      <c r="G249" s="64">
        <v>0</v>
      </c>
      <c r="H249" s="266">
        <v>0</v>
      </c>
      <c r="I249" s="127"/>
    </row>
    <row r="250" spans="1:9" s="115" customFormat="1" ht="15.95" hidden="1" customHeight="1" x14ac:dyDescent="0.2">
      <c r="A250" s="48" t="s">
        <v>148</v>
      </c>
      <c r="B250" s="185">
        <v>11</v>
      </c>
      <c r="C250" s="36">
        <v>2</v>
      </c>
      <c r="D250" s="37" t="s">
        <v>242</v>
      </c>
      <c r="E250" s="38">
        <v>410</v>
      </c>
      <c r="F250" s="51">
        <v>0</v>
      </c>
      <c r="G250" s="64">
        <v>0</v>
      </c>
      <c r="H250" s="266">
        <v>0</v>
      </c>
      <c r="I250" s="127"/>
    </row>
    <row r="251" spans="1:9" ht="31.5" x14ac:dyDescent="0.2">
      <c r="A251" s="83" t="s">
        <v>92</v>
      </c>
      <c r="B251" s="184">
        <v>11</v>
      </c>
      <c r="C251" s="84">
        <v>5</v>
      </c>
      <c r="D251" s="85" t="s">
        <v>7</v>
      </c>
      <c r="E251" s="86" t="s">
        <v>7</v>
      </c>
      <c r="F251" s="79">
        <f>F252</f>
        <v>757.1</v>
      </c>
      <c r="G251" s="79">
        <f t="shared" ref="G251:H251" si="95">G252</f>
        <v>757.1</v>
      </c>
      <c r="H251" s="79">
        <f t="shared" si="95"/>
        <v>757.1</v>
      </c>
    </row>
    <row r="252" spans="1:9" ht="47.25" x14ac:dyDescent="0.2">
      <c r="A252" s="83" t="s">
        <v>190</v>
      </c>
      <c r="B252" s="184">
        <v>11</v>
      </c>
      <c r="C252" s="84">
        <v>5</v>
      </c>
      <c r="D252" s="85" t="s">
        <v>91</v>
      </c>
      <c r="E252" s="86"/>
      <c r="F252" s="79">
        <f t="shared" ref="F252:H252" si="96">F253</f>
        <v>757.1</v>
      </c>
      <c r="G252" s="87">
        <f t="shared" si="96"/>
        <v>757.1</v>
      </c>
      <c r="H252" s="265">
        <f t="shared" si="96"/>
        <v>757.1</v>
      </c>
    </row>
    <row r="253" spans="1:9" ht="63" x14ac:dyDescent="0.2">
      <c r="A253" s="48" t="s">
        <v>191</v>
      </c>
      <c r="B253" s="185">
        <v>11</v>
      </c>
      <c r="C253" s="36">
        <v>5</v>
      </c>
      <c r="D253" s="37" t="s">
        <v>193</v>
      </c>
      <c r="E253" s="38"/>
      <c r="F253" s="51">
        <f>F254+F256</f>
        <v>757.1</v>
      </c>
      <c r="G253" s="51">
        <f t="shared" ref="G253" si="97">G254+G256</f>
        <v>757.1</v>
      </c>
      <c r="H253" s="266">
        <f t="shared" ref="H253" si="98">H254+H256</f>
        <v>757.1</v>
      </c>
    </row>
    <row r="254" spans="1:9" ht="78.75" x14ac:dyDescent="0.2">
      <c r="A254" s="48" t="s">
        <v>192</v>
      </c>
      <c r="B254" s="185">
        <v>11</v>
      </c>
      <c r="C254" s="36">
        <v>5</v>
      </c>
      <c r="D254" s="37" t="s">
        <v>193</v>
      </c>
      <c r="E254" s="38">
        <v>100</v>
      </c>
      <c r="F254" s="51">
        <f>F255</f>
        <v>264</v>
      </c>
      <c r="G254" s="51">
        <f t="shared" ref="G254:H254" si="99">G255</f>
        <v>264</v>
      </c>
      <c r="H254" s="266">
        <f t="shared" si="99"/>
        <v>264</v>
      </c>
    </row>
    <row r="255" spans="1:9" ht="31.5" x14ac:dyDescent="0.2">
      <c r="A255" s="48" t="s">
        <v>43</v>
      </c>
      <c r="B255" s="185">
        <v>11</v>
      </c>
      <c r="C255" s="36">
        <v>5</v>
      </c>
      <c r="D255" s="37" t="s">
        <v>193</v>
      </c>
      <c r="E255" s="38">
        <v>120</v>
      </c>
      <c r="F255" s="51">
        <v>264</v>
      </c>
      <c r="G255" s="64">
        <v>264</v>
      </c>
      <c r="H255" s="266">
        <v>264</v>
      </c>
      <c r="I255" s="125">
        <v>235000</v>
      </c>
    </row>
    <row r="256" spans="1:9" ht="31.5" x14ac:dyDescent="0.2">
      <c r="A256" s="48" t="s">
        <v>127</v>
      </c>
      <c r="B256" s="185">
        <v>11</v>
      </c>
      <c r="C256" s="36">
        <v>5</v>
      </c>
      <c r="D256" s="37" t="s">
        <v>193</v>
      </c>
      <c r="E256" s="38">
        <v>200</v>
      </c>
      <c r="F256" s="51">
        <f>F257</f>
        <v>493.1</v>
      </c>
      <c r="G256" s="51">
        <f t="shared" ref="G256:H256" si="100">G257</f>
        <v>493.1</v>
      </c>
      <c r="H256" s="266">
        <f t="shared" si="100"/>
        <v>493.1</v>
      </c>
    </row>
    <row r="257" spans="1:9" ht="31.5" x14ac:dyDescent="0.2">
      <c r="A257" s="48" t="s">
        <v>18</v>
      </c>
      <c r="B257" s="185">
        <v>11</v>
      </c>
      <c r="C257" s="36">
        <v>5</v>
      </c>
      <c r="D257" s="37" t="s">
        <v>193</v>
      </c>
      <c r="E257" s="38">
        <v>240</v>
      </c>
      <c r="F257" s="51">
        <v>493.1</v>
      </c>
      <c r="G257" s="51">
        <v>493.1</v>
      </c>
      <c r="H257" s="266">
        <v>493.1</v>
      </c>
      <c r="I257" s="125">
        <v>347132</v>
      </c>
    </row>
    <row r="258" spans="1:9" ht="15.95" customHeight="1" x14ac:dyDescent="0.2">
      <c r="A258" s="83" t="s">
        <v>194</v>
      </c>
      <c r="B258" s="184">
        <v>12</v>
      </c>
      <c r="C258" s="84"/>
      <c r="D258" s="85"/>
      <c r="E258" s="86"/>
      <c r="F258" s="79">
        <f>F259</f>
        <v>3444.1</v>
      </c>
      <c r="G258" s="79">
        <f t="shared" ref="G258:H258" si="101">G259</f>
        <v>4663.5</v>
      </c>
      <c r="H258" s="265">
        <f t="shared" si="101"/>
        <v>3851.8</v>
      </c>
    </row>
    <row r="259" spans="1:9" ht="15.95" customHeight="1" x14ac:dyDescent="0.2">
      <c r="A259" s="83" t="s">
        <v>195</v>
      </c>
      <c r="B259" s="184">
        <v>12</v>
      </c>
      <c r="C259" s="84">
        <v>2</v>
      </c>
      <c r="D259" s="85"/>
      <c r="E259" s="86"/>
      <c r="F259" s="79">
        <f>F260</f>
        <v>3444.1</v>
      </c>
      <c r="G259" s="79">
        <f t="shared" ref="G259:H259" si="102">G260</f>
        <v>4663.5</v>
      </c>
      <c r="H259" s="265">
        <f t="shared" si="102"/>
        <v>3851.8</v>
      </c>
    </row>
    <row r="260" spans="1:9" ht="15.95" customHeight="1" x14ac:dyDescent="0.2">
      <c r="A260" s="48" t="s">
        <v>9</v>
      </c>
      <c r="B260" s="185">
        <v>12</v>
      </c>
      <c r="C260" s="36">
        <v>2</v>
      </c>
      <c r="D260" s="37" t="s">
        <v>10</v>
      </c>
      <c r="E260" s="38"/>
      <c r="F260" s="51">
        <f>F261</f>
        <v>3444.1</v>
      </c>
      <c r="G260" s="51">
        <f t="shared" ref="G260:H260" si="103">G261</f>
        <v>4663.5</v>
      </c>
      <c r="H260" s="266">
        <f t="shared" si="103"/>
        <v>3851.8</v>
      </c>
    </row>
    <row r="261" spans="1:9" ht="32.1" customHeight="1" x14ac:dyDescent="0.2">
      <c r="A261" s="48" t="s">
        <v>196</v>
      </c>
      <c r="B261" s="185">
        <v>12</v>
      </c>
      <c r="C261" s="36">
        <v>2</v>
      </c>
      <c r="D261" s="37" t="s">
        <v>197</v>
      </c>
      <c r="E261" s="38"/>
      <c r="F261" s="51">
        <f>F262+F264+F266</f>
        <v>3444.1</v>
      </c>
      <c r="G261" s="51">
        <f t="shared" ref="G261" si="104">G262+G264+G266</f>
        <v>4663.5</v>
      </c>
      <c r="H261" s="266">
        <f t="shared" ref="H261" si="105">H262+H264+H266</f>
        <v>3851.8</v>
      </c>
    </row>
    <row r="262" spans="1:9" ht="32.1" customHeight="1" x14ac:dyDescent="0.2">
      <c r="A262" s="48" t="s">
        <v>13</v>
      </c>
      <c r="B262" s="185">
        <v>12</v>
      </c>
      <c r="C262" s="36">
        <v>2</v>
      </c>
      <c r="D262" s="37" t="s">
        <v>197</v>
      </c>
      <c r="E262" s="38">
        <v>100</v>
      </c>
      <c r="F262" s="51">
        <f>F263</f>
        <v>1562.4</v>
      </c>
      <c r="G262" s="51">
        <f t="shared" ref="G262:H262" si="106">G263</f>
        <v>2840.6</v>
      </c>
      <c r="H262" s="266">
        <f t="shared" si="106"/>
        <v>2028.9</v>
      </c>
    </row>
    <row r="263" spans="1:9" ht="21.75" customHeight="1" x14ac:dyDescent="0.2">
      <c r="A263" s="48" t="s">
        <v>83</v>
      </c>
      <c r="B263" s="185">
        <v>12</v>
      </c>
      <c r="C263" s="36">
        <v>2</v>
      </c>
      <c r="D263" s="37" t="s">
        <v>197</v>
      </c>
      <c r="E263" s="38">
        <v>110</v>
      </c>
      <c r="F263" s="51">
        <v>1562.4</v>
      </c>
      <c r="G263" s="51">
        <v>2840.6</v>
      </c>
      <c r="H263" s="266">
        <v>2028.9</v>
      </c>
    </row>
    <row r="264" spans="1:9" ht="32.1" customHeight="1" x14ac:dyDescent="0.2">
      <c r="A264" s="48" t="s">
        <v>127</v>
      </c>
      <c r="B264" s="185">
        <v>12</v>
      </c>
      <c r="C264" s="36">
        <v>2</v>
      </c>
      <c r="D264" s="37" t="s">
        <v>197</v>
      </c>
      <c r="E264" s="38">
        <v>200</v>
      </c>
      <c r="F264" s="51">
        <f>F265</f>
        <v>1881.5</v>
      </c>
      <c r="G264" s="51">
        <f t="shared" ref="G264:H264" si="107">G265</f>
        <v>1822.9</v>
      </c>
      <c r="H264" s="266">
        <f t="shared" si="107"/>
        <v>1822.9</v>
      </c>
    </row>
    <row r="265" spans="1:9" ht="32.1" customHeight="1" x14ac:dyDescent="0.2">
      <c r="A265" s="48" t="s">
        <v>18</v>
      </c>
      <c r="B265" s="185">
        <v>12</v>
      </c>
      <c r="C265" s="36">
        <v>2</v>
      </c>
      <c r="D265" s="37" t="s">
        <v>197</v>
      </c>
      <c r="E265" s="38">
        <v>240</v>
      </c>
      <c r="F265" s="51">
        <f>1886.2-4.7</f>
        <v>1881.5</v>
      </c>
      <c r="G265" s="64">
        <f>1790.7+32.2</f>
        <v>1822.9</v>
      </c>
      <c r="H265" s="266">
        <f>1790.7+32.2</f>
        <v>1822.9</v>
      </c>
    </row>
    <row r="266" spans="1:9" ht="15.75" customHeight="1" x14ac:dyDescent="0.2">
      <c r="A266" s="48" t="s">
        <v>19</v>
      </c>
      <c r="B266" s="185">
        <v>12</v>
      </c>
      <c r="C266" s="36">
        <v>2</v>
      </c>
      <c r="D266" s="37" t="s">
        <v>197</v>
      </c>
      <c r="E266" s="38">
        <v>800</v>
      </c>
      <c r="F266" s="51">
        <f>F267</f>
        <v>0.2</v>
      </c>
      <c r="G266" s="64">
        <f>G267</f>
        <v>0</v>
      </c>
      <c r="H266" s="266">
        <f>H267</f>
        <v>0</v>
      </c>
    </row>
    <row r="267" spans="1:9" ht="17.25" customHeight="1" x14ac:dyDescent="0.2">
      <c r="A267" s="48" t="s">
        <v>20</v>
      </c>
      <c r="B267" s="185">
        <v>12</v>
      </c>
      <c r="C267" s="36">
        <v>2</v>
      </c>
      <c r="D267" s="37" t="s">
        <v>197</v>
      </c>
      <c r="E267" s="38">
        <v>850</v>
      </c>
      <c r="F267" s="51">
        <v>0.2</v>
      </c>
      <c r="G267" s="64">
        <v>0</v>
      </c>
      <c r="H267" s="266">
        <v>0</v>
      </c>
    </row>
    <row r="268" spans="1:9" ht="20.100000000000001" customHeight="1" x14ac:dyDescent="0.2">
      <c r="A268" s="83" t="s">
        <v>93</v>
      </c>
      <c r="B268" s="184">
        <v>99</v>
      </c>
      <c r="C268" s="84"/>
      <c r="D268" s="85" t="s">
        <v>7</v>
      </c>
      <c r="E268" s="86" t="s">
        <v>7</v>
      </c>
      <c r="F268" s="51">
        <f t="shared" ref="F268:H272" si="108">F269</f>
        <v>0</v>
      </c>
      <c r="G268" s="87">
        <f t="shared" si="108"/>
        <v>1777.1</v>
      </c>
      <c r="H268" s="265">
        <f t="shared" si="108"/>
        <v>3512.5</v>
      </c>
    </row>
    <row r="269" spans="1:9" ht="20.100000000000001" customHeight="1" x14ac:dyDescent="0.2">
      <c r="A269" s="48" t="s">
        <v>93</v>
      </c>
      <c r="B269" s="185">
        <v>99</v>
      </c>
      <c r="C269" s="36">
        <v>99</v>
      </c>
      <c r="D269" s="37"/>
      <c r="E269" s="38"/>
      <c r="F269" s="51">
        <f t="shared" si="108"/>
        <v>0</v>
      </c>
      <c r="G269" s="64">
        <f t="shared" si="108"/>
        <v>1777.1</v>
      </c>
      <c r="H269" s="266">
        <f t="shared" si="108"/>
        <v>3512.5</v>
      </c>
    </row>
    <row r="270" spans="1:9" ht="20.100000000000001" customHeight="1" x14ac:dyDescent="0.2">
      <c r="A270" s="48" t="s">
        <v>9</v>
      </c>
      <c r="B270" s="185">
        <v>99</v>
      </c>
      <c r="C270" s="36">
        <v>99</v>
      </c>
      <c r="D270" s="37" t="s">
        <v>10</v>
      </c>
      <c r="E270" s="38"/>
      <c r="F270" s="51">
        <f t="shared" si="108"/>
        <v>0</v>
      </c>
      <c r="G270" s="64">
        <f t="shared" si="108"/>
        <v>1777.1</v>
      </c>
      <c r="H270" s="266">
        <f t="shared" si="108"/>
        <v>3512.5</v>
      </c>
    </row>
    <row r="271" spans="1:9" ht="20.100000000000001" customHeight="1" x14ac:dyDescent="0.2">
      <c r="A271" s="48" t="s">
        <v>93</v>
      </c>
      <c r="B271" s="185">
        <v>99</v>
      </c>
      <c r="C271" s="36">
        <v>99</v>
      </c>
      <c r="D271" s="37" t="s">
        <v>94</v>
      </c>
      <c r="E271" s="38"/>
      <c r="F271" s="51">
        <f t="shared" si="108"/>
        <v>0</v>
      </c>
      <c r="G271" s="64">
        <f t="shared" si="108"/>
        <v>1777.1</v>
      </c>
      <c r="H271" s="266">
        <f t="shared" si="108"/>
        <v>3512.5</v>
      </c>
    </row>
    <row r="272" spans="1:9" ht="20.100000000000001" customHeight="1" x14ac:dyDescent="0.2">
      <c r="A272" s="48" t="s">
        <v>93</v>
      </c>
      <c r="B272" s="185">
        <v>99</v>
      </c>
      <c r="C272" s="36">
        <v>99</v>
      </c>
      <c r="D272" s="37" t="s">
        <v>94</v>
      </c>
      <c r="E272" s="38">
        <v>900</v>
      </c>
      <c r="F272" s="51">
        <f t="shared" si="108"/>
        <v>0</v>
      </c>
      <c r="G272" s="64">
        <f t="shared" si="108"/>
        <v>1777.1</v>
      </c>
      <c r="H272" s="266">
        <f t="shared" si="108"/>
        <v>3512.5</v>
      </c>
    </row>
    <row r="273" spans="1:8" ht="20.100000000000001" customHeight="1" x14ac:dyDescent="0.2">
      <c r="A273" s="48" t="s">
        <v>93</v>
      </c>
      <c r="B273" s="185">
        <v>99</v>
      </c>
      <c r="C273" s="36">
        <v>99</v>
      </c>
      <c r="D273" s="37" t="s">
        <v>94</v>
      </c>
      <c r="E273" s="38">
        <v>990</v>
      </c>
      <c r="F273" s="51">
        <v>0</v>
      </c>
      <c r="G273" s="64">
        <v>1777.1</v>
      </c>
      <c r="H273" s="266">
        <v>3512.5</v>
      </c>
    </row>
    <row r="274" spans="1:8" ht="15.75" x14ac:dyDescent="0.25">
      <c r="A274" s="191" t="s">
        <v>95</v>
      </c>
      <c r="B274" s="186"/>
      <c r="C274" s="191"/>
      <c r="D274" s="189"/>
      <c r="E274" s="117"/>
      <c r="F274" s="98">
        <f>F10+F70+F77+F83+F131+F205+F212+F231+F237+F258+F268</f>
        <v>72862.200000000012</v>
      </c>
      <c r="G274" s="98">
        <f>G10+G70+G77+G83+G131+G205+G212+G231+G237+G258+G268</f>
        <v>72296.100000000006</v>
      </c>
      <c r="H274" s="268">
        <f>H10+H70+H77+H83+H131+H205+H212+H231+H237+H258+H268</f>
        <v>71502.599999999991</v>
      </c>
    </row>
    <row r="275" spans="1:8" ht="15.75" x14ac:dyDescent="0.25">
      <c r="A275" s="8"/>
      <c r="B275" s="9"/>
      <c r="C275" s="9"/>
      <c r="D275" s="5"/>
      <c r="E275" s="10"/>
      <c r="F275" s="175">
        <v>72862.2</v>
      </c>
      <c r="G275" s="62">
        <v>72296.100000000006</v>
      </c>
      <c r="H275" s="269">
        <v>71502.600000000006</v>
      </c>
    </row>
    <row r="276" spans="1:8" ht="12" customHeight="1" x14ac:dyDescent="0.25">
      <c r="A276" s="12"/>
      <c r="B276" s="13"/>
      <c r="C276" s="13"/>
      <c r="D276" s="14"/>
      <c r="E276" s="15"/>
      <c r="F276" s="176"/>
      <c r="G276" s="15"/>
      <c r="H276" s="270"/>
    </row>
    <row r="277" spans="1:8" ht="12.75" customHeight="1" x14ac:dyDescent="0.25">
      <c r="A277" s="8"/>
      <c r="B277" s="13"/>
      <c r="C277" s="13"/>
      <c r="D277" s="17"/>
      <c r="E277" s="15"/>
      <c r="F277" s="177">
        <f>F275-F274</f>
        <v>0</v>
      </c>
      <c r="G277" s="133">
        <f t="shared" ref="G277:H277" si="109">G275-G274</f>
        <v>0</v>
      </c>
      <c r="H277" s="271">
        <f t="shared" si="109"/>
        <v>0</v>
      </c>
    </row>
    <row r="278" spans="1:8" ht="12.75" customHeight="1" x14ac:dyDescent="0.25">
      <c r="A278" s="8"/>
      <c r="B278" s="18"/>
      <c r="C278" s="18"/>
      <c r="D278" s="17"/>
      <c r="E278" s="15"/>
      <c r="F278" s="176"/>
      <c r="G278" s="15"/>
      <c r="H278" s="270"/>
    </row>
    <row r="279" spans="1:8" ht="12.75" customHeight="1" x14ac:dyDescent="0.2">
      <c r="A279" s="8"/>
      <c r="B279" s="19"/>
      <c r="C279" s="19"/>
      <c r="D279" s="16"/>
      <c r="E279" s="19"/>
      <c r="F279" s="178"/>
      <c r="G279" s="19"/>
      <c r="H279" s="272"/>
    </row>
    <row r="280" spans="1:8" ht="14.25" customHeight="1" x14ac:dyDescent="0.2">
      <c r="A280" s="8"/>
      <c r="B280" s="18"/>
      <c r="C280" s="18"/>
      <c r="D280" s="19"/>
      <c r="E280" s="15"/>
      <c r="F280" s="176"/>
      <c r="G280" s="15"/>
      <c r="H280" s="270"/>
    </row>
    <row r="281" spans="1:8" ht="15.75" x14ac:dyDescent="0.25">
      <c r="A281" s="9"/>
      <c r="B281" s="20"/>
      <c r="C281" s="20"/>
      <c r="D281" s="16"/>
      <c r="E281" s="20"/>
      <c r="F281" s="179"/>
      <c r="G281" s="20"/>
    </row>
    <row r="282" spans="1:8" ht="15.75" x14ac:dyDescent="0.25">
      <c r="A282" s="21"/>
    </row>
    <row r="283" spans="1:8" ht="15.75" x14ac:dyDescent="0.25">
      <c r="A283" s="21"/>
    </row>
    <row r="284" spans="1:8" ht="15" x14ac:dyDescent="0.2">
      <c r="A284" s="22"/>
    </row>
    <row r="285" spans="1:8" ht="15" x14ac:dyDescent="0.2">
      <c r="A285" s="23"/>
    </row>
    <row r="286" spans="1:8" ht="15" x14ac:dyDescent="0.2">
      <c r="A286" s="22"/>
    </row>
    <row r="454" spans="3:3" x14ac:dyDescent="0.2">
      <c r="C454" s="2">
        <v>414</v>
      </c>
    </row>
    <row r="571" spans="4:4" ht="15.75" x14ac:dyDescent="0.25">
      <c r="D571" s="132" t="s">
        <v>295</v>
      </c>
    </row>
  </sheetData>
  <autoFilter ref="A9:L275"/>
  <mergeCells count="10">
    <mergeCell ref="E1:H1"/>
    <mergeCell ref="A5:H5"/>
    <mergeCell ref="F2:H2"/>
    <mergeCell ref="F8:H8"/>
    <mergeCell ref="A8:A9"/>
    <mergeCell ref="B8:B9"/>
    <mergeCell ref="C8:C9"/>
    <mergeCell ref="D8:D9"/>
    <mergeCell ref="E8:E9"/>
    <mergeCell ref="F3:H3"/>
  </mergeCells>
  <printOptions horizontalCentered="1"/>
  <pageMargins left="0.39370078740157483" right="0.39370078740157483" top="0.19685039370078741" bottom="0.19685039370078741" header="0.51181102362204722" footer="0.51181102362204722"/>
  <pageSetup paperSize="9" scale="72" fitToHeight="7" orientation="portrait" r:id="rId1"/>
  <headerFooter alignWithMargins="0">
    <oddFooter>Страница &amp;P из &amp;N</oddFooter>
  </headerFooter>
  <ignoredErrors>
    <ignoredError sqref="H60 F60 H72 F72 F49 F133 F176 F207 F253 F258:F262 H194:H200 H207 F118 H253 H258:H262 H118" formula="1"/>
    <ignoredError sqref="H84 H212" evalError="1"/>
    <ignoredError sqref="E241:E251 E203:E204 E148:E149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6"/>
  <sheetViews>
    <sheetView showGridLines="0" tabSelected="1" view="pageBreakPreview" zoomScaleNormal="100" zoomScaleSheetLayoutView="100" workbookViewId="0">
      <pane ySplit="8" topLeftCell="A107" activePane="bottomLeft" state="frozen"/>
      <selection pane="bottomLeft" activeCell="A73" sqref="A73"/>
    </sheetView>
  </sheetViews>
  <sheetFormatPr defaultColWidth="9.140625" defaultRowHeight="12.75" x14ac:dyDescent="0.2"/>
  <cols>
    <col min="1" max="1" width="62.5703125" style="2" customWidth="1"/>
    <col min="2" max="2" width="16" style="26" customWidth="1"/>
    <col min="3" max="3" width="6.42578125" style="2" customWidth="1"/>
    <col min="4" max="4" width="5" style="2" customWidth="1"/>
    <col min="5" max="5" width="6" style="2" customWidth="1"/>
    <col min="6" max="6" width="11.5703125" style="2" customWidth="1"/>
    <col min="7" max="7" width="11.28515625" style="2" customWidth="1"/>
    <col min="8" max="8" width="13.85546875" style="2" customWidth="1"/>
    <col min="9" max="9" width="9.140625" style="106" hidden="1" customWidth="1"/>
    <col min="10" max="10" width="12.85546875" style="2" hidden="1" customWidth="1"/>
    <col min="11" max="11" width="11.42578125" style="2" hidden="1" customWidth="1"/>
    <col min="12" max="12" width="6.85546875" style="2" customWidth="1"/>
    <col min="13" max="245" width="9.140625" style="2" customWidth="1"/>
    <col min="246" max="16384" width="9.140625" style="2"/>
  </cols>
  <sheetData>
    <row r="1" spans="1:11" x14ac:dyDescent="0.2">
      <c r="A1" s="155"/>
      <c r="B1" s="170"/>
      <c r="C1" s="155"/>
      <c r="D1" s="155"/>
      <c r="E1" s="292" t="s">
        <v>479</v>
      </c>
      <c r="F1" s="292"/>
      <c r="G1" s="292"/>
      <c r="H1" s="292"/>
    </row>
    <row r="2" spans="1:11" ht="48" customHeight="1" x14ac:dyDescent="0.25">
      <c r="A2" s="155"/>
      <c r="B2" s="170"/>
      <c r="C2" s="81"/>
      <c r="D2" s="171"/>
      <c r="E2" s="171"/>
      <c r="F2" s="294" t="s">
        <v>344</v>
      </c>
      <c r="G2" s="295"/>
      <c r="H2" s="295"/>
    </row>
    <row r="3" spans="1:11" x14ac:dyDescent="0.2">
      <c r="A3" s="155"/>
      <c r="B3" s="170"/>
      <c r="C3" s="155"/>
      <c r="D3" s="292" t="s">
        <v>338</v>
      </c>
      <c r="E3" s="292"/>
      <c r="F3" s="292"/>
      <c r="G3" s="292"/>
      <c r="H3" s="292"/>
    </row>
    <row r="4" spans="1:11" x14ac:dyDescent="0.2">
      <c r="A4" s="155"/>
      <c r="B4" s="170"/>
      <c r="C4" s="155"/>
      <c r="D4" s="155"/>
      <c r="E4" s="155"/>
      <c r="F4" s="155"/>
      <c r="G4" s="155"/>
      <c r="H4" s="155"/>
    </row>
    <row r="5" spans="1:11" ht="50.25" customHeight="1" x14ac:dyDescent="0.2">
      <c r="A5" s="301" t="s">
        <v>340</v>
      </c>
      <c r="B5" s="302"/>
      <c r="C5" s="302"/>
      <c r="D5" s="302"/>
      <c r="E5" s="302"/>
      <c r="F5" s="302"/>
      <c r="G5" s="302"/>
      <c r="H5" s="302"/>
    </row>
    <row r="6" spans="1:11" ht="21.75" customHeight="1" x14ac:dyDescent="0.2">
      <c r="A6" s="162"/>
      <c r="B6" s="163"/>
      <c r="C6" s="162"/>
      <c r="D6" s="162"/>
      <c r="E6" s="162"/>
      <c r="F6" s="162"/>
      <c r="G6" s="162"/>
      <c r="H6" s="172" t="s">
        <v>99</v>
      </c>
    </row>
    <row r="7" spans="1:11" ht="21.75" customHeight="1" x14ac:dyDescent="0.2">
      <c r="A7" s="303" t="s">
        <v>0</v>
      </c>
      <c r="B7" s="303" t="s">
        <v>3</v>
      </c>
      <c r="C7" s="303" t="s">
        <v>4</v>
      </c>
      <c r="D7" s="303" t="s">
        <v>1</v>
      </c>
      <c r="E7" s="303" t="s">
        <v>2</v>
      </c>
      <c r="F7" s="303" t="s">
        <v>5</v>
      </c>
      <c r="G7" s="304"/>
      <c r="H7" s="304"/>
    </row>
    <row r="8" spans="1:11" ht="21.75" customHeight="1" x14ac:dyDescent="0.2">
      <c r="A8" s="305"/>
      <c r="B8" s="304"/>
      <c r="C8" s="304"/>
      <c r="D8" s="304"/>
      <c r="E8" s="304"/>
      <c r="F8" s="118" t="s">
        <v>130</v>
      </c>
      <c r="G8" s="190" t="s">
        <v>294</v>
      </c>
      <c r="H8" s="190" t="s">
        <v>335</v>
      </c>
      <c r="I8" s="107" t="s">
        <v>229</v>
      </c>
      <c r="J8" s="63" t="s">
        <v>230</v>
      </c>
      <c r="K8" s="65"/>
    </row>
    <row r="9" spans="1:11" s="24" customFormat="1" ht="63" x14ac:dyDescent="0.2">
      <c r="A9" s="99" t="s">
        <v>198</v>
      </c>
      <c r="B9" s="85" t="s">
        <v>46</v>
      </c>
      <c r="C9" s="164" t="s">
        <v>7</v>
      </c>
      <c r="D9" s="165"/>
      <c r="E9" s="165"/>
      <c r="F9" s="119">
        <f>F10</f>
        <v>297.89999999999998</v>
      </c>
      <c r="G9" s="119">
        <f t="shared" ref="G9:H9" si="0">G10</f>
        <v>387.6</v>
      </c>
      <c r="H9" s="119">
        <f t="shared" si="0"/>
        <v>387.6</v>
      </c>
      <c r="I9" s="110"/>
      <c r="J9" s="77"/>
      <c r="K9" s="77"/>
    </row>
    <row r="10" spans="1:11" s="24" customFormat="1" ht="52.5" customHeight="1" x14ac:dyDescent="0.2">
      <c r="A10" s="83" t="s">
        <v>47</v>
      </c>
      <c r="B10" s="85" t="s">
        <v>48</v>
      </c>
      <c r="C10" s="164" t="s">
        <v>7</v>
      </c>
      <c r="D10" s="165"/>
      <c r="E10" s="165"/>
      <c r="F10" s="119">
        <f>F11</f>
        <v>297.89999999999998</v>
      </c>
      <c r="G10" s="119">
        <f t="shared" ref="F10:H11" si="1">G11</f>
        <v>387.6</v>
      </c>
      <c r="H10" s="120">
        <f t="shared" si="1"/>
        <v>387.6</v>
      </c>
      <c r="I10" s="110"/>
      <c r="J10" s="77"/>
      <c r="K10" s="77"/>
    </row>
    <row r="11" spans="1:11" s="24" customFormat="1" ht="31.5" x14ac:dyDescent="0.2">
      <c r="A11" s="48" t="s">
        <v>127</v>
      </c>
      <c r="B11" s="37" t="s">
        <v>48</v>
      </c>
      <c r="C11" s="166">
        <v>200</v>
      </c>
      <c r="D11" s="167"/>
      <c r="E11" s="167"/>
      <c r="F11" s="168">
        <f t="shared" si="1"/>
        <v>297.89999999999998</v>
      </c>
      <c r="G11" s="168">
        <f t="shared" si="1"/>
        <v>387.6</v>
      </c>
      <c r="H11" s="169">
        <f t="shared" si="1"/>
        <v>387.6</v>
      </c>
      <c r="I11" s="110"/>
      <c r="J11" s="77"/>
      <c r="K11" s="77"/>
    </row>
    <row r="12" spans="1:11" s="24" customFormat="1" ht="31.5" x14ac:dyDescent="0.2">
      <c r="A12" s="48" t="s">
        <v>18</v>
      </c>
      <c r="B12" s="37" t="s">
        <v>48</v>
      </c>
      <c r="C12" s="166">
        <v>240</v>
      </c>
      <c r="D12" s="167">
        <v>3</v>
      </c>
      <c r="E12" s="167">
        <v>10</v>
      </c>
      <c r="F12" s="168">
        <f>'Приложение 3'!F82</f>
        <v>297.89999999999998</v>
      </c>
      <c r="G12" s="168">
        <f>'Приложение 3'!G82</f>
        <v>387.6</v>
      </c>
      <c r="H12" s="168">
        <f>'Приложение 3'!H82</f>
        <v>387.6</v>
      </c>
      <c r="I12" s="110"/>
      <c r="J12" s="77"/>
      <c r="K12" s="78">
        <f>J12+I12</f>
        <v>0</v>
      </c>
    </row>
    <row r="13" spans="1:11" s="25" customFormat="1" ht="47.25" x14ac:dyDescent="0.2">
      <c r="A13" s="83" t="s">
        <v>199</v>
      </c>
      <c r="B13" s="85" t="s">
        <v>52</v>
      </c>
      <c r="C13" s="86"/>
      <c r="D13" s="84"/>
      <c r="E13" s="84"/>
      <c r="F13" s="79">
        <f>F17+F14+F21+F25</f>
        <v>9500</v>
      </c>
      <c r="G13" s="79">
        <f>G17+G14+G21+G25</f>
        <v>7679.0999999999995</v>
      </c>
      <c r="H13" s="79">
        <f t="shared" ref="H13" si="2">H17+H14+H21+H25</f>
        <v>7406.9</v>
      </c>
      <c r="I13" s="76"/>
      <c r="J13" s="69"/>
      <c r="K13" s="78">
        <f t="shared" ref="K13:K90" si="3">J13+I13</f>
        <v>0</v>
      </c>
    </row>
    <row r="14" spans="1:11" s="25" customFormat="1" ht="126" hidden="1" x14ac:dyDescent="0.2">
      <c r="A14" s="83" t="s">
        <v>290</v>
      </c>
      <c r="B14" s="85" t="s">
        <v>244</v>
      </c>
      <c r="C14" s="86"/>
      <c r="D14" s="84"/>
      <c r="E14" s="84"/>
      <c r="F14" s="79">
        <f>F15</f>
        <v>0</v>
      </c>
      <c r="G14" s="79">
        <f t="shared" ref="G14:H14" si="4">G15</f>
        <v>0</v>
      </c>
      <c r="H14" s="79">
        <f t="shared" si="4"/>
        <v>0</v>
      </c>
      <c r="I14" s="76"/>
      <c r="J14" s="69"/>
      <c r="K14" s="105"/>
    </row>
    <row r="15" spans="1:11" s="25" customFormat="1" ht="31.5" hidden="1" x14ac:dyDescent="0.2">
      <c r="A15" s="48" t="s">
        <v>127</v>
      </c>
      <c r="B15" s="37" t="s">
        <v>244</v>
      </c>
      <c r="C15" s="38">
        <v>200</v>
      </c>
      <c r="D15" s="36"/>
      <c r="E15" s="36"/>
      <c r="F15" s="51">
        <f>F16</f>
        <v>0</v>
      </c>
      <c r="G15" s="51">
        <f t="shared" ref="G15:H15" si="5">G16</f>
        <v>0</v>
      </c>
      <c r="H15" s="51">
        <f t="shared" si="5"/>
        <v>0</v>
      </c>
      <c r="I15" s="76"/>
      <c r="J15" s="69"/>
      <c r="K15" s="78"/>
    </row>
    <row r="16" spans="1:11" s="25" customFormat="1" ht="31.5" hidden="1" x14ac:dyDescent="0.2">
      <c r="A16" s="48" t="s">
        <v>18</v>
      </c>
      <c r="B16" s="37" t="s">
        <v>244</v>
      </c>
      <c r="C16" s="38">
        <v>240</v>
      </c>
      <c r="D16" s="36">
        <v>4</v>
      </c>
      <c r="E16" s="36">
        <v>9</v>
      </c>
      <c r="F16" s="51">
        <v>0</v>
      </c>
      <c r="G16" s="51">
        <v>0</v>
      </c>
      <c r="H16" s="64">
        <v>0</v>
      </c>
      <c r="I16" s="76"/>
      <c r="J16" s="69"/>
      <c r="K16" s="78"/>
    </row>
    <row r="17" spans="1:11" s="25" customFormat="1" ht="47.25" x14ac:dyDescent="0.2">
      <c r="A17" s="83" t="str">
        <f>'Приложение 3'!A92</f>
        <v xml:space="preserve">Основное мероприятие: Обеспечение безопасности дорожного движения на территории рабочем поселке Линево Искитимского района Новосибирской области </v>
      </c>
      <c r="B17" s="85" t="s">
        <v>53</v>
      </c>
      <c r="C17" s="86"/>
      <c r="D17" s="84"/>
      <c r="E17" s="84"/>
      <c r="F17" s="79">
        <f>F18</f>
        <v>9500</v>
      </c>
      <c r="G17" s="79">
        <f t="shared" ref="F17:H19" si="6">G18</f>
        <v>7679.0999999999995</v>
      </c>
      <c r="H17" s="87">
        <f t="shared" si="6"/>
        <v>7406.9</v>
      </c>
      <c r="I17" s="76"/>
      <c r="J17" s="69"/>
      <c r="K17" s="78">
        <f t="shared" si="3"/>
        <v>0</v>
      </c>
    </row>
    <row r="18" spans="1:11" s="25" customFormat="1" ht="47.25" x14ac:dyDescent="0.2">
      <c r="A18" s="83" t="str">
        <f>'Приложение 3'!A93</f>
        <v>Реализация мероприятий по обеспечению безопасности дорожного движения на территории рабочем поселке Линево Искитимского района Новосибирской области</v>
      </c>
      <c r="B18" s="85" t="s">
        <v>54</v>
      </c>
      <c r="C18" s="86"/>
      <c r="D18" s="84"/>
      <c r="E18" s="84"/>
      <c r="F18" s="79">
        <f>F19</f>
        <v>9500</v>
      </c>
      <c r="G18" s="79">
        <f t="shared" si="6"/>
        <v>7679.0999999999995</v>
      </c>
      <c r="H18" s="87">
        <f t="shared" si="6"/>
        <v>7406.9</v>
      </c>
      <c r="I18" s="76"/>
      <c r="J18" s="69"/>
      <c r="K18" s="78">
        <f t="shared" si="3"/>
        <v>0</v>
      </c>
    </row>
    <row r="19" spans="1:11" ht="31.5" x14ac:dyDescent="0.2">
      <c r="A19" s="48" t="s">
        <v>127</v>
      </c>
      <c r="B19" s="37" t="s">
        <v>54</v>
      </c>
      <c r="C19" s="38">
        <v>200</v>
      </c>
      <c r="D19" s="36"/>
      <c r="E19" s="36"/>
      <c r="F19" s="51">
        <f t="shared" si="6"/>
        <v>9500</v>
      </c>
      <c r="G19" s="51">
        <f t="shared" si="6"/>
        <v>7679.0999999999995</v>
      </c>
      <c r="H19" s="64">
        <f t="shared" si="6"/>
        <v>7406.9</v>
      </c>
      <c r="I19" s="111"/>
      <c r="J19" s="65"/>
      <c r="K19" s="78">
        <f t="shared" si="3"/>
        <v>0</v>
      </c>
    </row>
    <row r="20" spans="1:11" ht="31.5" x14ac:dyDescent="0.2">
      <c r="A20" s="48" t="s">
        <v>18</v>
      </c>
      <c r="B20" s="37" t="s">
        <v>54</v>
      </c>
      <c r="C20" s="38">
        <v>240</v>
      </c>
      <c r="D20" s="36">
        <v>4</v>
      </c>
      <c r="E20" s="36">
        <v>9</v>
      </c>
      <c r="F20" s="51">
        <f>'Приложение 3'!F95</f>
        <v>9500</v>
      </c>
      <c r="G20" s="51">
        <f>'Приложение 3'!G95</f>
        <v>7679.0999999999995</v>
      </c>
      <c r="H20" s="51">
        <f>'Приложение 3'!H95</f>
        <v>7406.9</v>
      </c>
      <c r="I20" s="111">
        <v>131.30000000000001</v>
      </c>
      <c r="J20" s="65">
        <v>6881.3</v>
      </c>
      <c r="K20" s="78">
        <f t="shared" si="3"/>
        <v>7012.6</v>
      </c>
    </row>
    <row r="21" spans="1:11" s="25" customFormat="1" ht="47.25" hidden="1" x14ac:dyDescent="0.2">
      <c r="A21" s="83" t="s">
        <v>200</v>
      </c>
      <c r="B21" s="85" t="s">
        <v>55</v>
      </c>
      <c r="C21" s="86"/>
      <c r="D21" s="84"/>
      <c r="E21" s="84"/>
      <c r="F21" s="79">
        <f t="shared" ref="F21:H23" si="7">F22</f>
        <v>0</v>
      </c>
      <c r="G21" s="79">
        <f t="shared" si="7"/>
        <v>0</v>
      </c>
      <c r="H21" s="87">
        <f t="shared" si="7"/>
        <v>0</v>
      </c>
      <c r="I21" s="76"/>
      <c r="J21" s="69"/>
      <c r="K21" s="78">
        <f t="shared" si="3"/>
        <v>0</v>
      </c>
    </row>
    <row r="22" spans="1:11" s="25" customFormat="1" ht="47.25" hidden="1" x14ac:dyDescent="0.2">
      <c r="A22" s="83" t="s">
        <v>201</v>
      </c>
      <c r="B22" s="85" t="s">
        <v>56</v>
      </c>
      <c r="C22" s="86"/>
      <c r="D22" s="84"/>
      <c r="E22" s="84"/>
      <c r="F22" s="79">
        <f t="shared" si="7"/>
        <v>0</v>
      </c>
      <c r="G22" s="79">
        <f t="shared" si="7"/>
        <v>0</v>
      </c>
      <c r="H22" s="87">
        <f t="shared" si="7"/>
        <v>0</v>
      </c>
      <c r="I22" s="76"/>
      <c r="J22" s="69"/>
      <c r="K22" s="78">
        <f t="shared" si="3"/>
        <v>0</v>
      </c>
    </row>
    <row r="23" spans="1:11" ht="31.5" hidden="1" x14ac:dyDescent="0.2">
      <c r="A23" s="48" t="s">
        <v>127</v>
      </c>
      <c r="B23" s="37" t="s">
        <v>56</v>
      </c>
      <c r="C23" s="38">
        <v>200</v>
      </c>
      <c r="D23" s="36"/>
      <c r="E23" s="36"/>
      <c r="F23" s="51">
        <f t="shared" si="7"/>
        <v>0</v>
      </c>
      <c r="G23" s="51">
        <f t="shared" si="7"/>
        <v>0</v>
      </c>
      <c r="H23" s="64">
        <f t="shared" si="7"/>
        <v>0</v>
      </c>
      <c r="I23" s="111"/>
      <c r="J23" s="65"/>
      <c r="K23" s="78">
        <f t="shared" si="3"/>
        <v>0</v>
      </c>
    </row>
    <row r="24" spans="1:11" ht="31.5" hidden="1" x14ac:dyDescent="0.2">
      <c r="A24" s="48" t="s">
        <v>18</v>
      </c>
      <c r="B24" s="37" t="s">
        <v>56</v>
      </c>
      <c r="C24" s="38">
        <v>240</v>
      </c>
      <c r="D24" s="36">
        <v>4</v>
      </c>
      <c r="E24" s="36">
        <v>9</v>
      </c>
      <c r="F24" s="51">
        <v>0</v>
      </c>
      <c r="G24" s="51">
        <v>0</v>
      </c>
      <c r="H24" s="64">
        <v>0</v>
      </c>
      <c r="I24" s="111"/>
      <c r="J24" s="65"/>
      <c r="K24" s="78">
        <f t="shared" si="3"/>
        <v>0</v>
      </c>
    </row>
    <row r="25" spans="1:11" ht="126" hidden="1" x14ac:dyDescent="0.2">
      <c r="A25" s="100" t="s">
        <v>291</v>
      </c>
      <c r="B25" s="85" t="s">
        <v>245</v>
      </c>
      <c r="C25" s="38"/>
      <c r="D25" s="36"/>
      <c r="E25" s="36"/>
      <c r="F25" s="51">
        <f>F26</f>
        <v>0</v>
      </c>
      <c r="G25" s="51">
        <f t="shared" ref="G25:H25" si="8">G26</f>
        <v>0</v>
      </c>
      <c r="H25" s="51">
        <f t="shared" si="8"/>
        <v>0</v>
      </c>
      <c r="I25" s="111"/>
      <c r="J25" s="65"/>
      <c r="K25" s="78"/>
    </row>
    <row r="26" spans="1:11" ht="31.5" hidden="1" x14ac:dyDescent="0.2">
      <c r="A26" s="48" t="s">
        <v>237</v>
      </c>
      <c r="B26" s="37" t="s">
        <v>245</v>
      </c>
      <c r="C26" s="38">
        <v>200</v>
      </c>
      <c r="D26" s="36"/>
      <c r="E26" s="36"/>
      <c r="F26" s="51">
        <f>F27</f>
        <v>0</v>
      </c>
      <c r="G26" s="51">
        <f t="shared" ref="G26:H26" si="9">G27</f>
        <v>0</v>
      </c>
      <c r="H26" s="51">
        <f t="shared" si="9"/>
        <v>0</v>
      </c>
      <c r="I26" s="111"/>
      <c r="J26" s="65"/>
      <c r="K26" s="78"/>
    </row>
    <row r="27" spans="1:11" ht="31.5" hidden="1" x14ac:dyDescent="0.2">
      <c r="A27" s="48" t="s">
        <v>18</v>
      </c>
      <c r="B27" s="37" t="s">
        <v>245</v>
      </c>
      <c r="C27" s="38">
        <v>240</v>
      </c>
      <c r="D27" s="36">
        <v>4</v>
      </c>
      <c r="E27" s="36">
        <v>9</v>
      </c>
      <c r="F27" s="51">
        <v>0</v>
      </c>
      <c r="G27" s="51">
        <v>0</v>
      </c>
      <c r="H27" s="64">
        <v>0</v>
      </c>
      <c r="I27" s="111"/>
      <c r="J27" s="65"/>
      <c r="K27" s="78"/>
    </row>
    <row r="28" spans="1:11" ht="47.25" x14ac:dyDescent="0.2">
      <c r="A28" s="83" t="s">
        <v>202</v>
      </c>
      <c r="B28" s="85" t="s">
        <v>164</v>
      </c>
      <c r="C28" s="86"/>
      <c r="D28" s="84"/>
      <c r="E28" s="84"/>
      <c r="F28" s="79">
        <f>F29+F36+F39</f>
        <v>6841</v>
      </c>
      <c r="G28" s="79">
        <f t="shared" ref="G28:H28" si="10">G29+G36+G39</f>
        <v>4976.6000000000004</v>
      </c>
      <c r="H28" s="79">
        <f t="shared" si="10"/>
        <v>5039.2000000000007</v>
      </c>
      <c r="I28" s="111"/>
      <c r="J28" s="65"/>
      <c r="K28" s="78">
        <f t="shared" si="3"/>
        <v>0</v>
      </c>
    </row>
    <row r="29" spans="1:11" ht="78.75" x14ac:dyDescent="0.2">
      <c r="A29" s="83" t="s">
        <v>162</v>
      </c>
      <c r="B29" s="85" t="s">
        <v>163</v>
      </c>
      <c r="C29" s="86"/>
      <c r="D29" s="84"/>
      <c r="E29" s="84"/>
      <c r="F29" s="79">
        <f>F30+F32+F34</f>
        <v>6841</v>
      </c>
      <c r="G29" s="79">
        <f t="shared" ref="G29:H29" si="11">G30+G32</f>
        <v>4976.6000000000004</v>
      </c>
      <c r="H29" s="79">
        <f t="shared" si="11"/>
        <v>5039.2000000000007</v>
      </c>
      <c r="I29" s="111"/>
      <c r="J29" s="65"/>
      <c r="K29" s="78">
        <f t="shared" si="3"/>
        <v>0</v>
      </c>
    </row>
    <row r="30" spans="1:11" ht="31.5" x14ac:dyDescent="0.2">
      <c r="A30" s="48" t="s">
        <v>127</v>
      </c>
      <c r="B30" s="37" t="s">
        <v>163</v>
      </c>
      <c r="C30" s="38">
        <v>200</v>
      </c>
      <c r="D30" s="36"/>
      <c r="E30" s="36"/>
      <c r="F30" s="51">
        <f>F31</f>
        <v>841</v>
      </c>
      <c r="G30" s="51">
        <f t="shared" ref="G30:H30" si="12">G31</f>
        <v>4976.6000000000004</v>
      </c>
      <c r="H30" s="51">
        <f t="shared" si="12"/>
        <v>5039.2000000000007</v>
      </c>
      <c r="I30" s="111"/>
      <c r="J30" s="65"/>
      <c r="K30" s="78">
        <f t="shared" si="3"/>
        <v>0</v>
      </c>
    </row>
    <row r="31" spans="1:11" ht="31.5" x14ac:dyDescent="0.2">
      <c r="A31" s="48" t="s">
        <v>18</v>
      </c>
      <c r="B31" s="37" t="s">
        <v>163</v>
      </c>
      <c r="C31" s="38">
        <v>240</v>
      </c>
      <c r="D31" s="36">
        <v>5</v>
      </c>
      <c r="E31" s="36">
        <v>2</v>
      </c>
      <c r="F31" s="51">
        <f>'Приложение 3'!F147</f>
        <v>841</v>
      </c>
      <c r="G31" s="51">
        <f>'Приложение 3'!G147</f>
        <v>4976.6000000000004</v>
      </c>
      <c r="H31" s="51">
        <f>'Приложение 3'!H147</f>
        <v>5039.2000000000007</v>
      </c>
      <c r="I31" s="108">
        <v>3380</v>
      </c>
      <c r="J31" s="65">
        <v>5059.8999999999996</v>
      </c>
      <c r="K31" s="78">
        <f t="shared" si="3"/>
        <v>8439.9</v>
      </c>
    </row>
    <row r="32" spans="1:11" ht="31.5" hidden="1" x14ac:dyDescent="0.2">
      <c r="A32" s="48" t="s">
        <v>147</v>
      </c>
      <c r="B32" s="37" t="s">
        <v>163</v>
      </c>
      <c r="C32" s="38">
        <v>400</v>
      </c>
      <c r="D32" s="36"/>
      <c r="E32" s="36"/>
      <c r="F32" s="51">
        <f>F33</f>
        <v>0</v>
      </c>
      <c r="G32" s="51">
        <f t="shared" ref="G32:H32" si="13">G33</f>
        <v>0</v>
      </c>
      <c r="H32" s="51">
        <f t="shared" si="13"/>
        <v>0</v>
      </c>
      <c r="I32" s="111"/>
      <c r="J32" s="65"/>
      <c r="K32" s="78">
        <f t="shared" si="3"/>
        <v>0</v>
      </c>
    </row>
    <row r="33" spans="1:11" ht="15.75" hidden="1" x14ac:dyDescent="0.2">
      <c r="A33" s="48" t="s">
        <v>148</v>
      </c>
      <c r="B33" s="37" t="s">
        <v>163</v>
      </c>
      <c r="C33" s="38">
        <v>410</v>
      </c>
      <c r="D33" s="36">
        <v>5</v>
      </c>
      <c r="E33" s="36">
        <v>2</v>
      </c>
      <c r="F33" s="51">
        <v>0</v>
      </c>
      <c r="G33" s="51">
        <v>0</v>
      </c>
      <c r="H33" s="64">
        <v>0</v>
      </c>
      <c r="I33" s="111"/>
      <c r="J33" s="65"/>
      <c r="K33" s="78">
        <f t="shared" si="3"/>
        <v>0</v>
      </c>
    </row>
    <row r="34" spans="1:11" ht="15.75" x14ac:dyDescent="0.2">
      <c r="A34" s="48" t="s">
        <v>19</v>
      </c>
      <c r="B34" s="36" t="s">
        <v>163</v>
      </c>
      <c r="C34" s="36" t="s">
        <v>231</v>
      </c>
      <c r="D34" s="37"/>
      <c r="E34" s="38"/>
      <c r="F34" s="51">
        <f>F35</f>
        <v>6000</v>
      </c>
      <c r="G34" s="51">
        <f t="shared" ref="G34:H34" si="14">G35</f>
        <v>0</v>
      </c>
      <c r="H34" s="51">
        <f t="shared" si="14"/>
        <v>0</v>
      </c>
      <c r="I34" s="111"/>
      <c r="J34" s="65"/>
      <c r="K34" s="78">
        <f t="shared" si="3"/>
        <v>0</v>
      </c>
    </row>
    <row r="35" spans="1:11" ht="47.25" x14ac:dyDescent="0.2">
      <c r="A35" s="48" t="s">
        <v>155</v>
      </c>
      <c r="B35" s="36" t="s">
        <v>163</v>
      </c>
      <c r="C35" s="36" t="s">
        <v>232</v>
      </c>
      <c r="D35" s="36">
        <v>5</v>
      </c>
      <c r="E35" s="36">
        <v>2</v>
      </c>
      <c r="F35" s="51">
        <f>'Приложение 3'!F149</f>
        <v>6000</v>
      </c>
      <c r="G35" s="51">
        <f>'Приложение 3'!G149</f>
        <v>0</v>
      </c>
      <c r="H35" s="51">
        <f>'Приложение 3'!H149</f>
        <v>0</v>
      </c>
      <c r="I35" s="108">
        <v>10000</v>
      </c>
      <c r="J35" s="65">
        <v>7422</v>
      </c>
      <c r="K35" s="78">
        <f t="shared" si="3"/>
        <v>17422</v>
      </c>
    </row>
    <row r="36" spans="1:11" s="25" customFormat="1" ht="94.5" hidden="1" x14ac:dyDescent="0.2">
      <c r="A36" s="48" t="s">
        <v>286</v>
      </c>
      <c r="B36" s="85" t="s">
        <v>279</v>
      </c>
      <c r="C36" s="84"/>
      <c r="D36" s="84"/>
      <c r="E36" s="84"/>
      <c r="F36" s="79">
        <f>F37</f>
        <v>0</v>
      </c>
      <c r="G36" s="79">
        <f t="shared" ref="G36:H37" si="15">G37</f>
        <v>0</v>
      </c>
      <c r="H36" s="79">
        <f t="shared" si="15"/>
        <v>0</v>
      </c>
      <c r="I36" s="123"/>
      <c r="J36" s="69"/>
      <c r="K36" s="105"/>
    </row>
    <row r="37" spans="1:11" ht="15.75" hidden="1" x14ac:dyDescent="0.2">
      <c r="A37" s="48" t="s">
        <v>19</v>
      </c>
      <c r="B37" s="37" t="s">
        <v>279</v>
      </c>
      <c r="C37" s="36" t="s">
        <v>231</v>
      </c>
      <c r="D37" s="36"/>
      <c r="E37" s="36"/>
      <c r="F37" s="51">
        <f>F38</f>
        <v>0</v>
      </c>
      <c r="G37" s="51">
        <f t="shared" si="15"/>
        <v>0</v>
      </c>
      <c r="H37" s="51">
        <f t="shared" si="15"/>
        <v>0</v>
      </c>
      <c r="I37" s="108"/>
      <c r="J37" s="65"/>
      <c r="K37" s="78"/>
    </row>
    <row r="38" spans="1:11" ht="47.25" hidden="1" x14ac:dyDescent="0.2">
      <c r="A38" s="48" t="s">
        <v>155</v>
      </c>
      <c r="B38" s="37" t="s">
        <v>279</v>
      </c>
      <c r="C38" s="36" t="s">
        <v>232</v>
      </c>
      <c r="D38" s="36">
        <v>5</v>
      </c>
      <c r="E38" s="36">
        <v>2</v>
      </c>
      <c r="F38" s="51">
        <v>0</v>
      </c>
      <c r="G38" s="51">
        <v>0</v>
      </c>
      <c r="H38" s="64">
        <v>0</v>
      </c>
      <c r="I38" s="108"/>
      <c r="J38" s="65"/>
      <c r="K38" s="78"/>
    </row>
    <row r="39" spans="1:11" s="25" customFormat="1" ht="94.5" hidden="1" x14ac:dyDescent="0.2">
      <c r="A39" s="48" t="s">
        <v>287</v>
      </c>
      <c r="B39" s="85" t="s">
        <v>280</v>
      </c>
      <c r="C39" s="84"/>
      <c r="D39" s="84"/>
      <c r="E39" s="84"/>
      <c r="F39" s="79">
        <f>F40</f>
        <v>0</v>
      </c>
      <c r="G39" s="79">
        <f t="shared" ref="G39:H40" si="16">G40</f>
        <v>0</v>
      </c>
      <c r="H39" s="79">
        <f t="shared" si="16"/>
        <v>0</v>
      </c>
      <c r="I39" s="123"/>
      <c r="J39" s="69"/>
      <c r="K39" s="105"/>
    </row>
    <row r="40" spans="1:11" ht="15.75" hidden="1" x14ac:dyDescent="0.2">
      <c r="A40" s="48" t="s">
        <v>19</v>
      </c>
      <c r="B40" s="37" t="s">
        <v>280</v>
      </c>
      <c r="C40" s="36" t="s">
        <v>231</v>
      </c>
      <c r="D40" s="36"/>
      <c r="E40" s="36"/>
      <c r="F40" s="51">
        <f>F41</f>
        <v>0</v>
      </c>
      <c r="G40" s="51">
        <f t="shared" si="16"/>
        <v>0</v>
      </c>
      <c r="H40" s="51">
        <f t="shared" si="16"/>
        <v>0</v>
      </c>
      <c r="I40" s="108"/>
      <c r="J40" s="65"/>
      <c r="K40" s="78"/>
    </row>
    <row r="41" spans="1:11" ht="47.25" hidden="1" x14ac:dyDescent="0.2">
      <c r="A41" s="48" t="s">
        <v>155</v>
      </c>
      <c r="B41" s="37" t="s">
        <v>280</v>
      </c>
      <c r="C41" s="36" t="s">
        <v>232</v>
      </c>
      <c r="D41" s="36">
        <v>5</v>
      </c>
      <c r="E41" s="36">
        <v>2</v>
      </c>
      <c r="F41" s="51">
        <v>0</v>
      </c>
      <c r="G41" s="51">
        <v>0</v>
      </c>
      <c r="H41" s="64">
        <v>0</v>
      </c>
      <c r="I41" s="108"/>
      <c r="J41" s="65"/>
      <c r="K41" s="78"/>
    </row>
    <row r="42" spans="1:11" s="25" customFormat="1" ht="47.25" x14ac:dyDescent="0.2">
      <c r="A42" s="83" t="s">
        <v>203</v>
      </c>
      <c r="B42" s="85" t="s">
        <v>69</v>
      </c>
      <c r="C42" s="86" t="s">
        <v>7</v>
      </c>
      <c r="D42" s="84"/>
      <c r="E42" s="84"/>
      <c r="F42" s="79">
        <f>F43+F49+F53+F57</f>
        <v>8889.5</v>
      </c>
      <c r="G42" s="79">
        <f>G43+G49+G53+G57</f>
        <v>8168.2000000000007</v>
      </c>
      <c r="H42" s="87">
        <f>H43+H49+H53+H57</f>
        <v>6689</v>
      </c>
      <c r="I42" s="76"/>
      <c r="J42" s="69"/>
      <c r="K42" s="78">
        <f t="shared" si="3"/>
        <v>0</v>
      </c>
    </row>
    <row r="43" spans="1:11" s="25" customFormat="1" ht="63" x14ac:dyDescent="0.2">
      <c r="A43" s="83" t="s">
        <v>204</v>
      </c>
      <c r="B43" s="85" t="s">
        <v>70</v>
      </c>
      <c r="C43" s="86"/>
      <c r="D43" s="84"/>
      <c r="E43" s="84"/>
      <c r="F43" s="79">
        <f t="shared" ref="F43:H45" si="17">F44</f>
        <v>4225</v>
      </c>
      <c r="G43" s="79">
        <f t="shared" si="17"/>
        <v>4500</v>
      </c>
      <c r="H43" s="87">
        <f t="shared" si="17"/>
        <v>3739</v>
      </c>
      <c r="I43" s="76"/>
      <c r="J43" s="69"/>
      <c r="K43" s="78">
        <f t="shared" si="3"/>
        <v>0</v>
      </c>
    </row>
    <row r="44" spans="1:11" s="25" customFormat="1" ht="63" x14ac:dyDescent="0.2">
      <c r="A44" s="83" t="s">
        <v>205</v>
      </c>
      <c r="B44" s="85" t="s">
        <v>71</v>
      </c>
      <c r="C44" s="86"/>
      <c r="D44" s="84"/>
      <c r="E44" s="84"/>
      <c r="F44" s="79">
        <f>F45+F47</f>
        <v>4225</v>
      </c>
      <c r="G44" s="79">
        <f t="shared" ref="G44:H44" si="18">G45+G47</f>
        <v>4500</v>
      </c>
      <c r="H44" s="79">
        <f t="shared" si="18"/>
        <v>3739</v>
      </c>
      <c r="I44" s="76"/>
      <c r="J44" s="69"/>
      <c r="K44" s="78">
        <f t="shared" si="3"/>
        <v>0</v>
      </c>
    </row>
    <row r="45" spans="1:11" ht="31.5" x14ac:dyDescent="0.2">
      <c r="A45" s="48" t="s">
        <v>127</v>
      </c>
      <c r="B45" s="37" t="s">
        <v>71</v>
      </c>
      <c r="C45" s="38">
        <v>200</v>
      </c>
      <c r="D45" s="36"/>
      <c r="E45" s="36"/>
      <c r="F45" s="51">
        <f t="shared" si="17"/>
        <v>4200</v>
      </c>
      <c r="G45" s="51">
        <f t="shared" si="17"/>
        <v>4500</v>
      </c>
      <c r="H45" s="64">
        <f t="shared" si="17"/>
        <v>3739</v>
      </c>
      <c r="I45" s="111"/>
      <c r="J45" s="65"/>
      <c r="K45" s="78">
        <f t="shared" si="3"/>
        <v>0</v>
      </c>
    </row>
    <row r="46" spans="1:11" ht="31.5" x14ac:dyDescent="0.2">
      <c r="A46" s="48" t="s">
        <v>18</v>
      </c>
      <c r="B46" s="37" t="s">
        <v>71</v>
      </c>
      <c r="C46" s="38">
        <v>240</v>
      </c>
      <c r="D46" s="36">
        <v>5</v>
      </c>
      <c r="E46" s="36">
        <v>3</v>
      </c>
      <c r="F46" s="51">
        <f>'Приложение 3'!F178</f>
        <v>4200</v>
      </c>
      <c r="G46" s="51">
        <f>'Приложение 3'!G178</f>
        <v>4500</v>
      </c>
      <c r="H46" s="51">
        <f>'Приложение 3'!H178</f>
        <v>3739</v>
      </c>
      <c r="I46" s="76"/>
      <c r="J46" s="65"/>
      <c r="K46" s="78">
        <f t="shared" si="3"/>
        <v>0</v>
      </c>
    </row>
    <row r="47" spans="1:11" ht="15.75" x14ac:dyDescent="0.2">
      <c r="A47" s="48" t="s">
        <v>19</v>
      </c>
      <c r="B47" s="37" t="s">
        <v>71</v>
      </c>
      <c r="C47" s="38">
        <v>800</v>
      </c>
      <c r="D47" s="36"/>
      <c r="E47" s="36"/>
      <c r="F47" s="51">
        <f>F48</f>
        <v>25</v>
      </c>
      <c r="G47" s="51">
        <f t="shared" ref="G47:H47" si="19">G48</f>
        <v>0</v>
      </c>
      <c r="H47" s="51">
        <f t="shared" si="19"/>
        <v>0</v>
      </c>
      <c r="I47" s="76"/>
      <c r="J47" s="65"/>
      <c r="K47" s="78"/>
    </row>
    <row r="48" spans="1:11" ht="15.75" x14ac:dyDescent="0.2">
      <c r="A48" s="48" t="s">
        <v>20</v>
      </c>
      <c r="B48" s="37" t="s">
        <v>71</v>
      </c>
      <c r="C48" s="38">
        <v>850</v>
      </c>
      <c r="D48" s="36">
        <v>5</v>
      </c>
      <c r="E48" s="36">
        <v>3</v>
      </c>
      <c r="F48" s="51">
        <f>'Приложение 3'!F180</f>
        <v>25</v>
      </c>
      <c r="G48" s="51">
        <f>'Приложение 3'!G180</f>
        <v>0</v>
      </c>
      <c r="H48" s="51">
        <f>'Приложение 3'!H180</f>
        <v>0</v>
      </c>
      <c r="I48" s="76"/>
      <c r="J48" s="65"/>
      <c r="K48" s="78"/>
    </row>
    <row r="49" spans="1:11" s="25" customFormat="1" ht="63" x14ac:dyDescent="0.2">
      <c r="A49" s="83" t="str">
        <f>'Приложение 3'!A181</f>
        <v>Подпрограмма "Озеленение" муниципальной программы "Благоустройство территории рабочего поселка Линево Искитимского района Новосибирской области"</v>
      </c>
      <c r="B49" s="85" t="s">
        <v>72</v>
      </c>
      <c r="C49" s="86"/>
      <c r="D49" s="84"/>
      <c r="E49" s="84"/>
      <c r="F49" s="79">
        <f t="shared" ref="F49:H51" si="20">F50</f>
        <v>750</v>
      </c>
      <c r="G49" s="79">
        <f t="shared" si="20"/>
        <v>850</v>
      </c>
      <c r="H49" s="87">
        <f t="shared" si="20"/>
        <v>750</v>
      </c>
      <c r="I49" s="76"/>
      <c r="J49" s="69"/>
      <c r="K49" s="78">
        <f t="shared" si="3"/>
        <v>0</v>
      </c>
    </row>
    <row r="50" spans="1:11" s="25" customFormat="1" ht="78.75" x14ac:dyDescent="0.2">
      <c r="A50" s="83" t="s">
        <v>206</v>
      </c>
      <c r="B50" s="85" t="s">
        <v>73</v>
      </c>
      <c r="C50" s="86"/>
      <c r="D50" s="84"/>
      <c r="E50" s="84"/>
      <c r="F50" s="79">
        <f t="shared" si="20"/>
        <v>750</v>
      </c>
      <c r="G50" s="79">
        <f t="shared" si="20"/>
        <v>850</v>
      </c>
      <c r="H50" s="87">
        <f t="shared" si="20"/>
        <v>750</v>
      </c>
      <c r="I50" s="76"/>
      <c r="J50" s="69"/>
      <c r="K50" s="78">
        <f t="shared" si="3"/>
        <v>0</v>
      </c>
    </row>
    <row r="51" spans="1:11" ht="31.5" x14ac:dyDescent="0.2">
      <c r="A51" s="48" t="s">
        <v>127</v>
      </c>
      <c r="B51" s="37" t="s">
        <v>73</v>
      </c>
      <c r="C51" s="38">
        <v>200</v>
      </c>
      <c r="D51" s="36"/>
      <c r="E51" s="36"/>
      <c r="F51" s="51">
        <f t="shared" si="20"/>
        <v>750</v>
      </c>
      <c r="G51" s="51">
        <f t="shared" si="20"/>
        <v>850</v>
      </c>
      <c r="H51" s="64">
        <f t="shared" si="20"/>
        <v>750</v>
      </c>
      <c r="I51" s="76"/>
      <c r="J51" s="65"/>
      <c r="K51" s="78">
        <f t="shared" si="3"/>
        <v>0</v>
      </c>
    </row>
    <row r="52" spans="1:11" ht="31.5" x14ac:dyDescent="0.2">
      <c r="A52" s="48" t="s">
        <v>18</v>
      </c>
      <c r="B52" s="37" t="s">
        <v>73</v>
      </c>
      <c r="C52" s="38">
        <v>240</v>
      </c>
      <c r="D52" s="36">
        <v>5</v>
      </c>
      <c r="E52" s="36">
        <v>3</v>
      </c>
      <c r="F52" s="51">
        <f>'Приложение 3'!F184</f>
        <v>750</v>
      </c>
      <c r="G52" s="51">
        <f>'Приложение 3'!G184</f>
        <v>850</v>
      </c>
      <c r="H52" s="51">
        <f>'Приложение 3'!H184</f>
        <v>750</v>
      </c>
      <c r="I52" s="76"/>
      <c r="J52" s="65"/>
      <c r="K52" s="78">
        <f t="shared" si="3"/>
        <v>0</v>
      </c>
    </row>
    <row r="53" spans="1:11" s="25" customFormat="1" ht="63" x14ac:dyDescent="0.2">
      <c r="A53" s="83" t="s">
        <v>207</v>
      </c>
      <c r="B53" s="85" t="s">
        <v>74</v>
      </c>
      <c r="C53" s="86"/>
      <c r="D53" s="84"/>
      <c r="E53" s="84"/>
      <c r="F53" s="79">
        <f t="shared" ref="F53:H55" si="21">F54</f>
        <v>304</v>
      </c>
      <c r="G53" s="79">
        <f t="shared" si="21"/>
        <v>200</v>
      </c>
      <c r="H53" s="87">
        <f t="shared" si="21"/>
        <v>200</v>
      </c>
      <c r="I53" s="76"/>
      <c r="J53" s="69"/>
      <c r="K53" s="78">
        <f t="shared" si="3"/>
        <v>0</v>
      </c>
    </row>
    <row r="54" spans="1:11" s="25" customFormat="1" ht="78.75" x14ac:dyDescent="0.2">
      <c r="A54" s="83" t="s">
        <v>208</v>
      </c>
      <c r="B54" s="85" t="s">
        <v>75</v>
      </c>
      <c r="C54" s="86"/>
      <c r="D54" s="84"/>
      <c r="E54" s="84"/>
      <c r="F54" s="79">
        <f t="shared" si="21"/>
        <v>304</v>
      </c>
      <c r="G54" s="79">
        <f t="shared" si="21"/>
        <v>200</v>
      </c>
      <c r="H54" s="87">
        <f>H55</f>
        <v>200</v>
      </c>
      <c r="I54" s="76"/>
      <c r="J54" s="69"/>
      <c r="K54" s="78">
        <f t="shared" si="3"/>
        <v>0</v>
      </c>
    </row>
    <row r="55" spans="1:11" ht="31.5" x14ac:dyDescent="0.2">
      <c r="A55" s="48" t="s">
        <v>127</v>
      </c>
      <c r="B55" s="37" t="s">
        <v>75</v>
      </c>
      <c r="C55" s="38">
        <v>800</v>
      </c>
      <c r="D55" s="36"/>
      <c r="E55" s="36"/>
      <c r="F55" s="51">
        <f t="shared" si="21"/>
        <v>304</v>
      </c>
      <c r="G55" s="51">
        <f t="shared" si="21"/>
        <v>200</v>
      </c>
      <c r="H55" s="64">
        <f t="shared" si="21"/>
        <v>200</v>
      </c>
      <c r="I55" s="76"/>
      <c r="J55" s="65"/>
      <c r="K55" s="78">
        <f t="shared" si="3"/>
        <v>0</v>
      </c>
    </row>
    <row r="56" spans="1:11" ht="31.5" x14ac:dyDescent="0.2">
      <c r="A56" s="48" t="s">
        <v>18</v>
      </c>
      <c r="B56" s="37" t="s">
        <v>75</v>
      </c>
      <c r="C56" s="38">
        <v>810</v>
      </c>
      <c r="D56" s="36">
        <v>5</v>
      </c>
      <c r="E56" s="36">
        <v>3</v>
      </c>
      <c r="F56" s="51">
        <f>'Приложение 3'!F188</f>
        <v>304</v>
      </c>
      <c r="G56" s="51">
        <f>'Приложение 3'!G188</f>
        <v>200</v>
      </c>
      <c r="H56" s="51">
        <f>'Приложение 3'!H188</f>
        <v>200</v>
      </c>
      <c r="I56" s="76"/>
      <c r="J56" s="65"/>
      <c r="K56" s="78">
        <f t="shared" si="3"/>
        <v>0</v>
      </c>
    </row>
    <row r="57" spans="1:11" s="25" customFormat="1" ht="78.75" x14ac:dyDescent="0.2">
      <c r="A57" s="83" t="s">
        <v>209</v>
      </c>
      <c r="B57" s="85" t="s">
        <v>76</v>
      </c>
      <c r="C57" s="86"/>
      <c r="D57" s="84"/>
      <c r="E57" s="84"/>
      <c r="F57" s="79">
        <f t="shared" ref="F57:H59" si="22">F58</f>
        <v>3610.5</v>
      </c>
      <c r="G57" s="79">
        <f t="shared" si="22"/>
        <v>2618.2000000000003</v>
      </c>
      <c r="H57" s="87">
        <f t="shared" si="22"/>
        <v>2000</v>
      </c>
      <c r="I57" s="76"/>
      <c r="J57" s="69"/>
      <c r="K57" s="78">
        <f t="shared" si="3"/>
        <v>0</v>
      </c>
    </row>
    <row r="58" spans="1:11" s="25" customFormat="1" ht="78.75" x14ac:dyDescent="0.2">
      <c r="A58" s="83" t="s">
        <v>210</v>
      </c>
      <c r="B58" s="85" t="s">
        <v>77</v>
      </c>
      <c r="C58" s="86"/>
      <c r="D58" s="84"/>
      <c r="E58" s="84"/>
      <c r="F58" s="79">
        <f t="shared" si="22"/>
        <v>3610.5</v>
      </c>
      <c r="G58" s="79">
        <f t="shared" si="22"/>
        <v>2618.2000000000003</v>
      </c>
      <c r="H58" s="87">
        <f t="shared" si="22"/>
        <v>2000</v>
      </c>
      <c r="I58" s="76"/>
      <c r="J58" s="69"/>
      <c r="K58" s="78">
        <f t="shared" si="3"/>
        <v>0</v>
      </c>
    </row>
    <row r="59" spans="1:11" ht="31.5" x14ac:dyDescent="0.2">
      <c r="A59" s="48" t="s">
        <v>127</v>
      </c>
      <c r="B59" s="37" t="s">
        <v>77</v>
      </c>
      <c r="C59" s="38">
        <v>200</v>
      </c>
      <c r="D59" s="36"/>
      <c r="E59" s="36"/>
      <c r="F59" s="51">
        <f t="shared" si="22"/>
        <v>3610.5</v>
      </c>
      <c r="G59" s="51">
        <f t="shared" si="22"/>
        <v>2618.2000000000003</v>
      </c>
      <c r="H59" s="64">
        <f t="shared" si="22"/>
        <v>2000</v>
      </c>
      <c r="I59" s="76"/>
      <c r="J59" s="65"/>
      <c r="K59" s="78">
        <f t="shared" si="3"/>
        <v>0</v>
      </c>
    </row>
    <row r="60" spans="1:11" ht="31.5" x14ac:dyDescent="0.2">
      <c r="A60" s="48" t="s">
        <v>18</v>
      </c>
      <c r="B60" s="37" t="s">
        <v>77</v>
      </c>
      <c r="C60" s="38">
        <v>240</v>
      </c>
      <c r="D60" s="36">
        <v>5</v>
      </c>
      <c r="E60" s="36">
        <v>3</v>
      </c>
      <c r="F60" s="51">
        <f>'Приложение 3'!F192</f>
        <v>3610.5</v>
      </c>
      <c r="G60" s="51">
        <f>'Приложение 3'!G192</f>
        <v>2618.2000000000003</v>
      </c>
      <c r="H60" s="51">
        <f>'Приложение 3'!H192</f>
        <v>2000</v>
      </c>
      <c r="I60" s="76">
        <v>495</v>
      </c>
      <c r="J60" s="65">
        <v>4730.5</v>
      </c>
      <c r="K60" s="78">
        <f t="shared" si="3"/>
        <v>5225.5</v>
      </c>
    </row>
    <row r="61" spans="1:11" s="25" customFormat="1" ht="31.5" x14ac:dyDescent="0.2">
      <c r="A61" s="83" t="s">
        <v>211</v>
      </c>
      <c r="B61" s="85" t="s">
        <v>82</v>
      </c>
      <c r="C61" s="86" t="s">
        <v>7</v>
      </c>
      <c r="D61" s="84"/>
      <c r="E61" s="84"/>
      <c r="F61" s="79">
        <f>F62+F65+F75+F72</f>
        <v>20732.899999999998</v>
      </c>
      <c r="G61" s="79">
        <f t="shared" ref="G61:H61" si="23">G62+G65+G75</f>
        <v>20525.5</v>
      </c>
      <c r="H61" s="79">
        <f t="shared" si="23"/>
        <v>20525.5</v>
      </c>
      <c r="I61" s="76"/>
      <c r="J61" s="69"/>
      <c r="K61" s="78">
        <f t="shared" si="3"/>
        <v>0</v>
      </c>
    </row>
    <row r="62" spans="1:11" s="25" customFormat="1" ht="63" x14ac:dyDescent="0.2">
      <c r="A62" s="83" t="s">
        <v>184</v>
      </c>
      <c r="B62" s="85" t="s">
        <v>185</v>
      </c>
      <c r="C62" s="86"/>
      <c r="D62" s="84"/>
      <c r="E62" s="84"/>
      <c r="F62" s="79">
        <f t="shared" ref="F62:H63" si="24">F63</f>
        <v>375</v>
      </c>
      <c r="G62" s="79">
        <f t="shared" si="24"/>
        <v>375</v>
      </c>
      <c r="H62" s="87">
        <f t="shared" si="24"/>
        <v>375</v>
      </c>
      <c r="I62" s="76"/>
      <c r="J62" s="69"/>
      <c r="K62" s="78">
        <f t="shared" si="3"/>
        <v>0</v>
      </c>
    </row>
    <row r="63" spans="1:11" ht="31.5" x14ac:dyDescent="0.2">
      <c r="A63" s="48" t="s">
        <v>127</v>
      </c>
      <c r="B63" s="37" t="s">
        <v>185</v>
      </c>
      <c r="C63" s="38">
        <v>200</v>
      </c>
      <c r="D63" s="36"/>
      <c r="E63" s="36"/>
      <c r="F63" s="51">
        <f t="shared" si="24"/>
        <v>375</v>
      </c>
      <c r="G63" s="51">
        <f t="shared" si="24"/>
        <v>375</v>
      </c>
      <c r="H63" s="64">
        <f t="shared" si="24"/>
        <v>375</v>
      </c>
      <c r="I63" s="76"/>
      <c r="J63" s="65"/>
      <c r="K63" s="78">
        <f t="shared" si="3"/>
        <v>0</v>
      </c>
    </row>
    <row r="64" spans="1:11" ht="31.5" x14ac:dyDescent="0.2">
      <c r="A64" s="48" t="s">
        <v>18</v>
      </c>
      <c r="B64" s="37" t="s">
        <v>185</v>
      </c>
      <c r="C64" s="38">
        <v>240</v>
      </c>
      <c r="D64" s="36">
        <v>8</v>
      </c>
      <c r="E64" s="36">
        <v>1</v>
      </c>
      <c r="F64" s="51">
        <f>'Приложение 3'!F217</f>
        <v>375</v>
      </c>
      <c r="G64" s="51">
        <f>'Приложение 3'!G217</f>
        <v>375</v>
      </c>
      <c r="H64" s="51">
        <f>'Приложение 3'!H217</f>
        <v>375</v>
      </c>
      <c r="I64" s="76"/>
      <c r="J64" s="65"/>
      <c r="K64" s="78">
        <f t="shared" si="3"/>
        <v>0</v>
      </c>
    </row>
    <row r="65" spans="1:12" s="25" customFormat="1" ht="63" x14ac:dyDescent="0.2">
      <c r="A65" s="83" t="s">
        <v>186</v>
      </c>
      <c r="B65" s="85" t="s">
        <v>187</v>
      </c>
      <c r="C65" s="86"/>
      <c r="D65" s="84"/>
      <c r="E65" s="84"/>
      <c r="F65" s="79">
        <f>F66+F68+F70</f>
        <v>15267</v>
      </c>
      <c r="G65" s="79">
        <f>G66+G68+G70</f>
        <v>15562.2</v>
      </c>
      <c r="H65" s="87">
        <f>H66+H68+H70</f>
        <v>15582.2</v>
      </c>
      <c r="I65" s="76"/>
      <c r="J65" s="69"/>
      <c r="K65" s="78">
        <f t="shared" si="3"/>
        <v>0</v>
      </c>
    </row>
    <row r="66" spans="1:12" ht="63" x14ac:dyDescent="0.2">
      <c r="A66" s="48" t="s">
        <v>13</v>
      </c>
      <c r="B66" s="37" t="s">
        <v>187</v>
      </c>
      <c r="C66" s="38">
        <v>100</v>
      </c>
      <c r="D66" s="36"/>
      <c r="E66" s="36"/>
      <c r="F66" s="51">
        <f>F67</f>
        <v>9909.9</v>
      </c>
      <c r="G66" s="51">
        <f>G67</f>
        <v>10412.5</v>
      </c>
      <c r="H66" s="64">
        <f>H67</f>
        <v>10412.5</v>
      </c>
      <c r="I66" s="76"/>
      <c r="J66" s="65"/>
      <c r="K66" s="78">
        <f t="shared" si="3"/>
        <v>0</v>
      </c>
    </row>
    <row r="67" spans="1:12" ht="15.75" x14ac:dyDescent="0.2">
      <c r="A67" s="173" t="s">
        <v>83</v>
      </c>
      <c r="B67" s="37" t="s">
        <v>187</v>
      </c>
      <c r="C67" s="38">
        <v>110</v>
      </c>
      <c r="D67" s="36">
        <v>8</v>
      </c>
      <c r="E67" s="36">
        <v>1</v>
      </c>
      <c r="F67" s="51">
        <f>'Приложение 3'!F220</f>
        <v>9909.9</v>
      </c>
      <c r="G67" s="51">
        <f>'Приложение 3'!G220</f>
        <v>10412.5</v>
      </c>
      <c r="H67" s="51">
        <f>'Приложение 3'!H220</f>
        <v>10412.5</v>
      </c>
      <c r="I67" s="76"/>
      <c r="J67" s="65"/>
      <c r="K67" s="78">
        <f t="shared" si="3"/>
        <v>0</v>
      </c>
    </row>
    <row r="68" spans="1:12" ht="31.5" x14ac:dyDescent="0.2">
      <c r="A68" s="48" t="s">
        <v>127</v>
      </c>
      <c r="B68" s="37" t="s">
        <v>187</v>
      </c>
      <c r="C68" s="38">
        <v>200</v>
      </c>
      <c r="D68" s="36"/>
      <c r="E68" s="36"/>
      <c r="F68" s="51">
        <f>F69</f>
        <v>4842</v>
      </c>
      <c r="G68" s="51">
        <f>G69</f>
        <v>4634.6000000000004</v>
      </c>
      <c r="H68" s="64">
        <f>H69</f>
        <v>4654.6000000000004</v>
      </c>
      <c r="I68" s="76"/>
      <c r="J68" s="65"/>
      <c r="K68" s="78">
        <f t="shared" si="3"/>
        <v>0</v>
      </c>
    </row>
    <row r="69" spans="1:12" ht="31.5" x14ac:dyDescent="0.2">
      <c r="A69" s="48" t="s">
        <v>18</v>
      </c>
      <c r="B69" s="37" t="s">
        <v>187</v>
      </c>
      <c r="C69" s="38">
        <v>240</v>
      </c>
      <c r="D69" s="36">
        <v>8</v>
      </c>
      <c r="E69" s="36">
        <v>1</v>
      </c>
      <c r="F69" s="51">
        <f>'Приложение 3'!F222</f>
        <v>4842</v>
      </c>
      <c r="G69" s="51">
        <f>'Приложение 3'!G222</f>
        <v>4634.6000000000004</v>
      </c>
      <c r="H69" s="51">
        <f>'Приложение 3'!H222</f>
        <v>4654.6000000000004</v>
      </c>
      <c r="I69" s="76">
        <v>530</v>
      </c>
      <c r="J69" s="65">
        <v>11045.5</v>
      </c>
      <c r="K69" s="78">
        <f t="shared" si="3"/>
        <v>11575.5</v>
      </c>
      <c r="L69" s="104"/>
    </row>
    <row r="70" spans="1:12" ht="15.75" x14ac:dyDescent="0.2">
      <c r="A70" s="48" t="s">
        <v>19</v>
      </c>
      <c r="B70" s="37" t="s">
        <v>187</v>
      </c>
      <c r="C70" s="38">
        <v>800</v>
      </c>
      <c r="D70" s="36"/>
      <c r="E70" s="36"/>
      <c r="F70" s="51">
        <f>F71</f>
        <v>515.1</v>
      </c>
      <c r="G70" s="51">
        <f>G71</f>
        <v>515.1</v>
      </c>
      <c r="H70" s="64">
        <f>H71</f>
        <v>515.1</v>
      </c>
      <c r="I70" s="76"/>
      <c r="J70" s="65"/>
      <c r="K70" s="78">
        <f t="shared" si="3"/>
        <v>0</v>
      </c>
    </row>
    <row r="71" spans="1:12" ht="15.75" x14ac:dyDescent="0.2">
      <c r="A71" s="48" t="s">
        <v>20</v>
      </c>
      <c r="B71" s="37" t="s">
        <v>187</v>
      </c>
      <c r="C71" s="38">
        <v>850</v>
      </c>
      <c r="D71" s="36">
        <v>8</v>
      </c>
      <c r="E71" s="36">
        <v>1</v>
      </c>
      <c r="F71" s="51">
        <f>'Приложение 3'!F224</f>
        <v>515.1</v>
      </c>
      <c r="G71" s="51">
        <f>'Приложение 3'!G224</f>
        <v>515.1</v>
      </c>
      <c r="H71" s="51">
        <f>'Приложение 3'!H224</f>
        <v>515.1</v>
      </c>
      <c r="I71" s="76">
        <v>72.599999999999994</v>
      </c>
      <c r="J71" s="65">
        <v>511.8</v>
      </c>
      <c r="K71" s="78">
        <f t="shared" si="3"/>
        <v>584.4</v>
      </c>
    </row>
    <row r="72" spans="1:12" s="25" customFormat="1" ht="63" x14ac:dyDescent="0.2">
      <c r="A72" s="147" t="s">
        <v>133</v>
      </c>
      <c r="B72" s="85" t="s">
        <v>243</v>
      </c>
      <c r="C72" s="86"/>
      <c r="D72" s="84"/>
      <c r="E72" s="84"/>
      <c r="F72" s="79">
        <f>F73</f>
        <v>502.6</v>
      </c>
      <c r="G72" s="79">
        <f t="shared" ref="G72:H72" si="25">G73</f>
        <v>0</v>
      </c>
      <c r="H72" s="79">
        <f t="shared" si="25"/>
        <v>0</v>
      </c>
      <c r="I72" s="76"/>
      <c r="J72" s="69"/>
      <c r="K72" s="78">
        <f t="shared" si="3"/>
        <v>0</v>
      </c>
    </row>
    <row r="73" spans="1:12" ht="63" x14ac:dyDescent="0.2">
      <c r="A73" s="48" t="s">
        <v>13</v>
      </c>
      <c r="B73" s="37" t="s">
        <v>243</v>
      </c>
      <c r="C73" s="38">
        <v>100</v>
      </c>
      <c r="D73" s="36"/>
      <c r="E73" s="36"/>
      <c r="F73" s="51">
        <f>F74</f>
        <v>502.6</v>
      </c>
      <c r="G73" s="51">
        <f t="shared" ref="G73:H73" si="26">G74</f>
        <v>0</v>
      </c>
      <c r="H73" s="51">
        <f t="shared" si="26"/>
        <v>0</v>
      </c>
      <c r="I73" s="76"/>
      <c r="J73" s="65"/>
      <c r="K73" s="78">
        <f t="shared" si="3"/>
        <v>0</v>
      </c>
    </row>
    <row r="74" spans="1:12" ht="15.75" x14ac:dyDescent="0.2">
      <c r="A74" s="48" t="s">
        <v>83</v>
      </c>
      <c r="B74" s="37" t="s">
        <v>243</v>
      </c>
      <c r="C74" s="38">
        <v>110</v>
      </c>
      <c r="D74" s="36">
        <v>8</v>
      </c>
      <c r="E74" s="36">
        <v>1</v>
      </c>
      <c r="F74" s="51">
        <f>'Приложение 3'!F227</f>
        <v>502.6</v>
      </c>
      <c r="G74" s="51">
        <f>'Приложение 3'!G227</f>
        <v>0</v>
      </c>
      <c r="H74" s="51">
        <f>'Приложение 3'!H227</f>
        <v>0</v>
      </c>
      <c r="I74" s="76"/>
      <c r="J74" s="65"/>
      <c r="K74" s="78">
        <f t="shared" si="3"/>
        <v>0</v>
      </c>
    </row>
    <row r="75" spans="1:12" s="25" customFormat="1" ht="63" x14ac:dyDescent="0.2">
      <c r="A75" s="83" t="s">
        <v>188</v>
      </c>
      <c r="B75" s="85" t="s">
        <v>189</v>
      </c>
      <c r="C75" s="86"/>
      <c r="D75" s="84"/>
      <c r="E75" s="84"/>
      <c r="F75" s="79">
        <f>F76</f>
        <v>4588.3</v>
      </c>
      <c r="G75" s="79">
        <f t="shared" ref="G75:H75" si="27">G76</f>
        <v>4588.3</v>
      </c>
      <c r="H75" s="79">
        <f t="shared" si="27"/>
        <v>4568.3</v>
      </c>
      <c r="I75" s="76"/>
      <c r="J75" s="69"/>
      <c r="K75" s="78">
        <f t="shared" si="3"/>
        <v>0</v>
      </c>
    </row>
    <row r="76" spans="1:12" ht="15.75" x14ac:dyDescent="0.2">
      <c r="A76" s="48" t="s">
        <v>26</v>
      </c>
      <c r="B76" s="37" t="s">
        <v>189</v>
      </c>
      <c r="C76" s="38">
        <v>500</v>
      </c>
      <c r="D76" s="36"/>
      <c r="E76" s="36"/>
      <c r="F76" s="51">
        <f>F77</f>
        <v>4588.3</v>
      </c>
      <c r="G76" s="51">
        <f>G77</f>
        <v>4588.3</v>
      </c>
      <c r="H76" s="64">
        <f>H77</f>
        <v>4568.3</v>
      </c>
      <c r="I76" s="76"/>
      <c r="J76" s="65"/>
      <c r="K76" s="78">
        <f t="shared" si="3"/>
        <v>0</v>
      </c>
    </row>
    <row r="77" spans="1:12" ht="15.75" x14ac:dyDescent="0.2">
      <c r="A77" s="173" t="s">
        <v>27</v>
      </c>
      <c r="B77" s="37" t="s">
        <v>189</v>
      </c>
      <c r="C77" s="38">
        <v>540</v>
      </c>
      <c r="D77" s="36">
        <v>8</v>
      </c>
      <c r="E77" s="36">
        <v>1</v>
      </c>
      <c r="F77" s="51">
        <f>'Приложение 3'!F230</f>
        <v>4588.3</v>
      </c>
      <c r="G77" s="51">
        <f>'Приложение 3'!G230</f>
        <v>4588.3</v>
      </c>
      <c r="H77" s="51">
        <f>'Приложение 3'!H230</f>
        <v>4568.3</v>
      </c>
      <c r="I77" s="76"/>
      <c r="J77" s="65"/>
      <c r="K77" s="78">
        <f t="shared" si="3"/>
        <v>0</v>
      </c>
    </row>
    <row r="78" spans="1:12" s="25" customFormat="1" ht="78.75" x14ac:dyDescent="0.2">
      <c r="A78" s="83" t="s">
        <v>212</v>
      </c>
      <c r="B78" s="85" t="s">
        <v>91</v>
      </c>
      <c r="C78" s="86" t="s">
        <v>7</v>
      </c>
      <c r="D78" s="84"/>
      <c r="E78" s="84"/>
      <c r="F78" s="79">
        <f t="shared" ref="F78:H80" si="28">F79</f>
        <v>757.1</v>
      </c>
      <c r="G78" s="79">
        <f t="shared" si="28"/>
        <v>757.1</v>
      </c>
      <c r="H78" s="87">
        <f t="shared" si="28"/>
        <v>757.1</v>
      </c>
      <c r="I78" s="76"/>
      <c r="J78" s="69"/>
      <c r="K78" s="78">
        <f t="shared" si="3"/>
        <v>0</v>
      </c>
    </row>
    <row r="79" spans="1:12" s="25" customFormat="1" ht="63" x14ac:dyDescent="0.2">
      <c r="A79" s="83" t="s">
        <v>213</v>
      </c>
      <c r="B79" s="85" t="s">
        <v>193</v>
      </c>
      <c r="C79" s="86"/>
      <c r="D79" s="84"/>
      <c r="E79" s="84"/>
      <c r="F79" s="79">
        <f>F80+F82</f>
        <v>757.1</v>
      </c>
      <c r="G79" s="79">
        <f t="shared" ref="G79:H79" si="29">G80+G82</f>
        <v>757.1</v>
      </c>
      <c r="H79" s="79">
        <f t="shared" si="29"/>
        <v>757.1</v>
      </c>
      <c r="I79" s="76"/>
      <c r="J79" s="69"/>
      <c r="K79" s="78">
        <f t="shared" si="3"/>
        <v>0</v>
      </c>
    </row>
    <row r="80" spans="1:12" ht="63" x14ac:dyDescent="0.2">
      <c r="A80" s="48" t="s">
        <v>13</v>
      </c>
      <c r="B80" s="37" t="s">
        <v>193</v>
      </c>
      <c r="C80" s="38">
        <v>100</v>
      </c>
      <c r="D80" s="36"/>
      <c r="E80" s="36"/>
      <c r="F80" s="51">
        <f t="shared" si="28"/>
        <v>264</v>
      </c>
      <c r="G80" s="51">
        <f t="shared" si="28"/>
        <v>264</v>
      </c>
      <c r="H80" s="64">
        <f t="shared" si="28"/>
        <v>264</v>
      </c>
      <c r="I80" s="76"/>
      <c r="J80" s="65"/>
      <c r="K80" s="78">
        <f t="shared" si="3"/>
        <v>0</v>
      </c>
    </row>
    <row r="81" spans="1:11" ht="31.5" x14ac:dyDescent="0.2">
      <c r="A81" s="48" t="s">
        <v>43</v>
      </c>
      <c r="B81" s="37" t="s">
        <v>193</v>
      </c>
      <c r="C81" s="38">
        <v>120</v>
      </c>
      <c r="D81" s="36">
        <v>11</v>
      </c>
      <c r="E81" s="36">
        <v>5</v>
      </c>
      <c r="F81" s="51">
        <f>'Приложение 3'!F255</f>
        <v>264</v>
      </c>
      <c r="G81" s="51">
        <f>'Приложение 3'!G255</f>
        <v>264</v>
      </c>
      <c r="H81" s="51">
        <f>'Приложение 3'!H255</f>
        <v>264</v>
      </c>
      <c r="I81" s="76">
        <v>-50</v>
      </c>
      <c r="J81" s="65">
        <v>185</v>
      </c>
      <c r="K81" s="78">
        <f t="shared" si="3"/>
        <v>135</v>
      </c>
    </row>
    <row r="82" spans="1:11" ht="31.5" x14ac:dyDescent="0.2">
      <c r="A82" s="48" t="s">
        <v>127</v>
      </c>
      <c r="B82" s="37" t="s">
        <v>193</v>
      </c>
      <c r="C82" s="38">
        <v>200</v>
      </c>
      <c r="D82" s="36"/>
      <c r="E82" s="36"/>
      <c r="F82" s="51">
        <f>F83</f>
        <v>493.1</v>
      </c>
      <c r="G82" s="51">
        <f t="shared" ref="G82:H82" si="30">G83</f>
        <v>493.1</v>
      </c>
      <c r="H82" s="51">
        <f t="shared" si="30"/>
        <v>493.1</v>
      </c>
      <c r="I82" s="76"/>
      <c r="J82" s="65"/>
      <c r="K82" s="78">
        <f t="shared" si="3"/>
        <v>0</v>
      </c>
    </row>
    <row r="83" spans="1:11" ht="31.5" x14ac:dyDescent="0.2">
      <c r="A83" s="48" t="s">
        <v>18</v>
      </c>
      <c r="B83" s="37" t="s">
        <v>193</v>
      </c>
      <c r="C83" s="38">
        <v>240</v>
      </c>
      <c r="D83" s="36">
        <v>11</v>
      </c>
      <c r="E83" s="36">
        <v>5</v>
      </c>
      <c r="F83" s="51">
        <f>'Приложение 3'!F257</f>
        <v>493.1</v>
      </c>
      <c r="G83" s="51">
        <f>'Приложение 3'!G257</f>
        <v>493.1</v>
      </c>
      <c r="H83" s="51">
        <f>'Приложение 3'!H257</f>
        <v>493.1</v>
      </c>
      <c r="I83" s="76">
        <v>-71.099999999999994</v>
      </c>
      <c r="J83" s="65">
        <v>567.29999999999995</v>
      </c>
      <c r="K83" s="78">
        <f t="shared" si="3"/>
        <v>496.19999999999993</v>
      </c>
    </row>
    <row r="84" spans="1:11" s="25" customFormat="1" ht="47.25" x14ac:dyDescent="0.2">
      <c r="A84" s="83" t="s">
        <v>214</v>
      </c>
      <c r="B84" s="85" t="s">
        <v>79</v>
      </c>
      <c r="C84" s="86"/>
      <c r="D84" s="84"/>
      <c r="E84" s="84"/>
      <c r="F84" s="79">
        <f t="shared" ref="F84:H88" si="31">F85</f>
        <v>627.20000000000005</v>
      </c>
      <c r="G84" s="79">
        <f t="shared" si="31"/>
        <v>627.20000000000005</v>
      </c>
      <c r="H84" s="87">
        <f t="shared" si="31"/>
        <v>627.20000000000005</v>
      </c>
      <c r="I84" s="76"/>
      <c r="J84" s="69"/>
      <c r="K84" s="78">
        <f t="shared" si="3"/>
        <v>0</v>
      </c>
    </row>
    <row r="85" spans="1:11" s="25" customFormat="1" ht="47.25" x14ac:dyDescent="0.2">
      <c r="A85" s="83" t="s">
        <v>215</v>
      </c>
      <c r="B85" s="85" t="s">
        <v>182</v>
      </c>
      <c r="C85" s="86"/>
      <c r="D85" s="84"/>
      <c r="E85" s="84"/>
      <c r="F85" s="79">
        <f>F86+F88</f>
        <v>627.20000000000005</v>
      </c>
      <c r="G85" s="79">
        <f t="shared" ref="G85:H85" si="32">G86+G88</f>
        <v>627.20000000000005</v>
      </c>
      <c r="H85" s="79">
        <f t="shared" si="32"/>
        <v>627.20000000000005</v>
      </c>
      <c r="I85" s="76"/>
      <c r="J85" s="69"/>
      <c r="K85" s="78">
        <f t="shared" si="3"/>
        <v>0</v>
      </c>
    </row>
    <row r="86" spans="1:11" s="25" customFormat="1" ht="63" x14ac:dyDescent="0.2">
      <c r="A86" s="48" t="s">
        <v>13</v>
      </c>
      <c r="B86" s="37" t="s">
        <v>182</v>
      </c>
      <c r="C86" s="38">
        <v>100</v>
      </c>
      <c r="D86" s="36"/>
      <c r="E86" s="36"/>
      <c r="F86" s="51">
        <f>F87</f>
        <v>63</v>
      </c>
      <c r="G86" s="51">
        <f t="shared" ref="G86:H86" si="33">G87</f>
        <v>63</v>
      </c>
      <c r="H86" s="51">
        <f t="shared" si="33"/>
        <v>63</v>
      </c>
      <c r="I86" s="76"/>
      <c r="J86" s="69"/>
      <c r="K86" s="78">
        <f t="shared" si="3"/>
        <v>0</v>
      </c>
    </row>
    <row r="87" spans="1:11" s="25" customFormat="1" ht="31.5" x14ac:dyDescent="0.2">
      <c r="A87" s="48" t="s">
        <v>14</v>
      </c>
      <c r="B87" s="37" t="s">
        <v>182</v>
      </c>
      <c r="C87" s="38">
        <v>120</v>
      </c>
      <c r="D87" s="36">
        <v>7</v>
      </c>
      <c r="E87" s="36">
        <v>7</v>
      </c>
      <c r="F87" s="51">
        <f>'Приложение 3'!F209</f>
        <v>63</v>
      </c>
      <c r="G87" s="51">
        <f>'Приложение 3'!G209</f>
        <v>63</v>
      </c>
      <c r="H87" s="51">
        <f>'Приложение 3'!H209</f>
        <v>63</v>
      </c>
      <c r="I87" s="76"/>
      <c r="J87" s="69"/>
      <c r="K87" s="78">
        <f t="shared" si="3"/>
        <v>0</v>
      </c>
    </row>
    <row r="88" spans="1:11" ht="31.5" x14ac:dyDescent="0.2">
      <c r="A88" s="48" t="s">
        <v>127</v>
      </c>
      <c r="B88" s="37" t="s">
        <v>182</v>
      </c>
      <c r="C88" s="38">
        <v>200</v>
      </c>
      <c r="D88" s="36"/>
      <c r="E88" s="36"/>
      <c r="F88" s="51">
        <f t="shared" si="31"/>
        <v>564.20000000000005</v>
      </c>
      <c r="G88" s="51">
        <f t="shared" si="31"/>
        <v>564.20000000000005</v>
      </c>
      <c r="H88" s="64">
        <f t="shared" si="31"/>
        <v>564.20000000000005</v>
      </c>
      <c r="I88" s="76"/>
      <c r="J88" s="65"/>
      <c r="K88" s="78">
        <f t="shared" si="3"/>
        <v>0</v>
      </c>
    </row>
    <row r="89" spans="1:11" ht="31.5" x14ac:dyDescent="0.2">
      <c r="A89" s="48" t="s">
        <v>18</v>
      </c>
      <c r="B89" s="37" t="s">
        <v>182</v>
      </c>
      <c r="C89" s="38">
        <v>240</v>
      </c>
      <c r="D89" s="36">
        <v>7</v>
      </c>
      <c r="E89" s="36">
        <v>7</v>
      </c>
      <c r="F89" s="51">
        <f>'Приложение 3'!F211</f>
        <v>564.20000000000005</v>
      </c>
      <c r="G89" s="51">
        <f>'Приложение 3'!G211</f>
        <v>564.20000000000005</v>
      </c>
      <c r="H89" s="51">
        <f>'Приложение 3'!H211</f>
        <v>564.20000000000005</v>
      </c>
      <c r="I89" s="76">
        <v>-57.6</v>
      </c>
      <c r="J89" s="65">
        <v>647.1</v>
      </c>
      <c r="K89" s="78">
        <f t="shared" si="3"/>
        <v>589.5</v>
      </c>
    </row>
    <row r="90" spans="1:11" s="25" customFormat="1" ht="63" x14ac:dyDescent="0.2">
      <c r="A90" s="83" t="s">
        <v>217</v>
      </c>
      <c r="B90" s="85" t="s">
        <v>57</v>
      </c>
      <c r="C90" s="86"/>
      <c r="D90" s="84"/>
      <c r="E90" s="84"/>
      <c r="F90" s="79">
        <f t="shared" ref="F90:H92" si="34">F91</f>
        <v>1500</v>
      </c>
      <c r="G90" s="79">
        <f t="shared" si="34"/>
        <v>1770</v>
      </c>
      <c r="H90" s="87">
        <f t="shared" si="34"/>
        <v>1700</v>
      </c>
      <c r="I90" s="76"/>
      <c r="J90" s="69"/>
      <c r="K90" s="78">
        <f t="shared" si="3"/>
        <v>0</v>
      </c>
    </row>
    <row r="91" spans="1:11" s="25" customFormat="1" ht="63" x14ac:dyDescent="0.2">
      <c r="A91" s="83" t="s">
        <v>216</v>
      </c>
      <c r="B91" s="85" t="s">
        <v>58</v>
      </c>
      <c r="C91" s="86"/>
      <c r="D91" s="84"/>
      <c r="E91" s="84"/>
      <c r="F91" s="79">
        <f t="shared" si="34"/>
        <v>1500</v>
      </c>
      <c r="G91" s="79">
        <f t="shared" si="34"/>
        <v>1770</v>
      </c>
      <c r="H91" s="87">
        <f t="shared" si="34"/>
        <v>1700</v>
      </c>
      <c r="I91" s="76"/>
      <c r="J91" s="69"/>
      <c r="K91" s="78">
        <f t="shared" ref="K91:K161" si="35">J91+I91</f>
        <v>0</v>
      </c>
    </row>
    <row r="92" spans="1:11" ht="31.5" x14ac:dyDescent="0.2">
      <c r="A92" s="48" t="s">
        <v>127</v>
      </c>
      <c r="B92" s="37" t="s">
        <v>58</v>
      </c>
      <c r="C92" s="38">
        <v>200</v>
      </c>
      <c r="D92" s="36"/>
      <c r="E92" s="36"/>
      <c r="F92" s="51">
        <f t="shared" si="34"/>
        <v>1500</v>
      </c>
      <c r="G92" s="51">
        <f t="shared" si="34"/>
        <v>1770</v>
      </c>
      <c r="H92" s="64">
        <f t="shared" si="34"/>
        <v>1700</v>
      </c>
      <c r="I92" s="76"/>
      <c r="J92" s="65"/>
      <c r="K92" s="78">
        <f t="shared" si="35"/>
        <v>0</v>
      </c>
    </row>
    <row r="93" spans="1:11" ht="31.5" x14ac:dyDescent="0.2">
      <c r="A93" s="48" t="s">
        <v>18</v>
      </c>
      <c r="B93" s="37" t="s">
        <v>58</v>
      </c>
      <c r="C93" s="38">
        <v>240</v>
      </c>
      <c r="D93" s="36">
        <v>4</v>
      </c>
      <c r="E93" s="36">
        <v>9</v>
      </c>
      <c r="F93" s="51">
        <f>'Приложение 3'!F103</f>
        <v>1500</v>
      </c>
      <c r="G93" s="51">
        <f>'Приложение 3'!G103</f>
        <v>1770</v>
      </c>
      <c r="H93" s="51">
        <f>'Приложение 3'!H103</f>
        <v>1700</v>
      </c>
      <c r="I93" s="76">
        <v>1870</v>
      </c>
      <c r="J93" s="65">
        <v>1437</v>
      </c>
      <c r="K93" s="78">
        <f t="shared" si="35"/>
        <v>3307</v>
      </c>
    </row>
    <row r="94" spans="1:11" ht="47.25" x14ac:dyDescent="0.2">
      <c r="A94" s="83" t="s">
        <v>218</v>
      </c>
      <c r="B94" s="85" t="s">
        <v>152</v>
      </c>
      <c r="C94" s="86"/>
      <c r="D94" s="84"/>
      <c r="E94" s="84"/>
      <c r="F94" s="79">
        <f>F95+F98+F101+F104</f>
        <v>84.6</v>
      </c>
      <c r="G94" s="79">
        <f t="shared" ref="G94:H94" si="36">G95+G98+G101+G104</f>
        <v>84.6</v>
      </c>
      <c r="H94" s="79">
        <f t="shared" si="36"/>
        <v>84.6</v>
      </c>
      <c r="I94" s="76"/>
      <c r="J94" s="65"/>
      <c r="K94" s="78">
        <f t="shared" si="35"/>
        <v>0</v>
      </c>
    </row>
    <row r="95" spans="1:11" ht="78.75" hidden="1" x14ac:dyDescent="0.2">
      <c r="A95" s="48" t="s">
        <v>153</v>
      </c>
      <c r="B95" s="37" t="s">
        <v>154</v>
      </c>
      <c r="C95" s="38"/>
      <c r="D95" s="36"/>
      <c r="E95" s="36"/>
      <c r="F95" s="51">
        <f>F96</f>
        <v>0</v>
      </c>
      <c r="G95" s="51">
        <f t="shared" ref="G95:H95" si="37">G96</f>
        <v>0</v>
      </c>
      <c r="H95" s="51">
        <f t="shared" si="37"/>
        <v>0</v>
      </c>
      <c r="I95" s="76"/>
      <c r="J95" s="65"/>
      <c r="K95" s="78">
        <f t="shared" si="35"/>
        <v>0</v>
      </c>
    </row>
    <row r="96" spans="1:11" ht="15.75" hidden="1" x14ac:dyDescent="0.2">
      <c r="A96" s="48" t="s">
        <v>19</v>
      </c>
      <c r="B96" s="37" t="s">
        <v>154</v>
      </c>
      <c r="C96" s="38">
        <v>800</v>
      </c>
      <c r="D96" s="36"/>
      <c r="E96" s="36"/>
      <c r="F96" s="51">
        <f>F97</f>
        <v>0</v>
      </c>
      <c r="G96" s="51">
        <f t="shared" ref="G96:H96" si="38">G97</f>
        <v>0</v>
      </c>
      <c r="H96" s="51">
        <f t="shared" si="38"/>
        <v>0</v>
      </c>
      <c r="I96" s="76"/>
      <c r="J96" s="65"/>
      <c r="K96" s="78">
        <f t="shared" si="35"/>
        <v>0</v>
      </c>
    </row>
    <row r="97" spans="1:11" ht="47.25" hidden="1" x14ac:dyDescent="0.2">
      <c r="A97" s="48" t="s">
        <v>155</v>
      </c>
      <c r="B97" s="37" t="s">
        <v>154</v>
      </c>
      <c r="C97" s="38">
        <v>810</v>
      </c>
      <c r="D97" s="36">
        <v>4</v>
      </c>
      <c r="E97" s="36">
        <v>12</v>
      </c>
      <c r="F97" s="51">
        <v>0</v>
      </c>
      <c r="G97" s="51">
        <v>0</v>
      </c>
      <c r="H97" s="64">
        <v>0</v>
      </c>
      <c r="I97" s="76"/>
      <c r="J97" s="65"/>
      <c r="K97" s="78">
        <f t="shared" si="35"/>
        <v>0</v>
      </c>
    </row>
    <row r="98" spans="1:11" ht="47.25" x14ac:dyDescent="0.2">
      <c r="A98" s="48" t="s">
        <v>156</v>
      </c>
      <c r="B98" s="37" t="s">
        <v>157</v>
      </c>
      <c r="C98" s="38"/>
      <c r="D98" s="36"/>
      <c r="E98" s="36"/>
      <c r="F98" s="51">
        <f>F99</f>
        <v>34.6</v>
      </c>
      <c r="G98" s="51">
        <f t="shared" ref="G98:H98" si="39">G99</f>
        <v>34.6</v>
      </c>
      <c r="H98" s="51">
        <f t="shared" si="39"/>
        <v>34.6</v>
      </c>
      <c r="I98" s="76"/>
      <c r="J98" s="65"/>
      <c r="K98" s="78">
        <f t="shared" si="35"/>
        <v>0</v>
      </c>
    </row>
    <row r="99" spans="1:11" ht="15.75" x14ac:dyDescent="0.2">
      <c r="A99" s="48" t="s">
        <v>19</v>
      </c>
      <c r="B99" s="37" t="s">
        <v>157</v>
      </c>
      <c r="C99" s="38">
        <v>800</v>
      </c>
      <c r="D99" s="36"/>
      <c r="E99" s="36"/>
      <c r="F99" s="51">
        <f>F100</f>
        <v>34.6</v>
      </c>
      <c r="G99" s="51">
        <f t="shared" ref="G99:H99" si="40">G100</f>
        <v>34.6</v>
      </c>
      <c r="H99" s="51">
        <f t="shared" si="40"/>
        <v>34.6</v>
      </c>
      <c r="I99" s="76"/>
      <c r="J99" s="65"/>
      <c r="K99" s="78">
        <f t="shared" si="35"/>
        <v>0</v>
      </c>
    </row>
    <row r="100" spans="1:11" ht="47.25" x14ac:dyDescent="0.2">
      <c r="A100" s="48" t="s">
        <v>155</v>
      </c>
      <c r="B100" s="37" t="s">
        <v>157</v>
      </c>
      <c r="C100" s="38">
        <v>810</v>
      </c>
      <c r="D100" s="36">
        <v>4</v>
      </c>
      <c r="E100" s="36">
        <v>12</v>
      </c>
      <c r="F100" s="51">
        <f>'Приложение 3'!F123</f>
        <v>34.6</v>
      </c>
      <c r="G100" s="51">
        <f>'Приложение 3'!G123</f>
        <v>34.6</v>
      </c>
      <c r="H100" s="51">
        <f>'Приложение 3'!H123</f>
        <v>34.6</v>
      </c>
      <c r="I100" s="76"/>
      <c r="J100" s="65"/>
      <c r="K100" s="78">
        <f t="shared" si="35"/>
        <v>0</v>
      </c>
    </row>
    <row r="101" spans="1:11" ht="63" x14ac:dyDescent="0.2">
      <c r="A101" s="48" t="s">
        <v>158</v>
      </c>
      <c r="B101" s="37" t="s">
        <v>159</v>
      </c>
      <c r="C101" s="38"/>
      <c r="D101" s="36"/>
      <c r="E101" s="36"/>
      <c r="F101" s="51">
        <f>F102</f>
        <v>50</v>
      </c>
      <c r="G101" s="51">
        <f t="shared" ref="G101:H102" si="41">G102</f>
        <v>50</v>
      </c>
      <c r="H101" s="51">
        <f t="shared" si="41"/>
        <v>50</v>
      </c>
      <c r="I101" s="76"/>
      <c r="J101" s="65"/>
      <c r="K101" s="78">
        <f t="shared" si="35"/>
        <v>0</v>
      </c>
    </row>
    <row r="102" spans="1:11" ht="15.75" x14ac:dyDescent="0.2">
      <c r="A102" s="48" t="s">
        <v>19</v>
      </c>
      <c r="B102" s="37" t="s">
        <v>159</v>
      </c>
      <c r="C102" s="38">
        <v>800</v>
      </c>
      <c r="D102" s="36"/>
      <c r="E102" s="36"/>
      <c r="F102" s="51">
        <f>F103</f>
        <v>50</v>
      </c>
      <c r="G102" s="51">
        <f t="shared" si="41"/>
        <v>50</v>
      </c>
      <c r="H102" s="51">
        <f t="shared" si="41"/>
        <v>50</v>
      </c>
      <c r="I102" s="76"/>
      <c r="J102" s="65"/>
      <c r="K102" s="78">
        <f t="shared" si="35"/>
        <v>0</v>
      </c>
    </row>
    <row r="103" spans="1:11" ht="47.25" x14ac:dyDescent="0.2">
      <c r="A103" s="48" t="s">
        <v>155</v>
      </c>
      <c r="B103" s="37" t="s">
        <v>159</v>
      </c>
      <c r="C103" s="38">
        <v>810</v>
      </c>
      <c r="D103" s="36">
        <v>4</v>
      </c>
      <c r="E103" s="36">
        <v>12</v>
      </c>
      <c r="F103" s="51">
        <f>'Приложение 3'!F127</f>
        <v>50</v>
      </c>
      <c r="G103" s="51">
        <f>'Приложение 3'!G127</f>
        <v>50</v>
      </c>
      <c r="H103" s="51">
        <f>'Приложение 3'!H127</f>
        <v>50</v>
      </c>
      <c r="I103" s="76"/>
      <c r="J103" s="65"/>
      <c r="K103" s="78">
        <f t="shared" si="35"/>
        <v>0</v>
      </c>
    </row>
    <row r="104" spans="1:11" ht="78.75" hidden="1" x14ac:dyDescent="0.2">
      <c r="A104" s="48" t="s">
        <v>285</v>
      </c>
      <c r="B104" s="37" t="s">
        <v>160</v>
      </c>
      <c r="C104" s="38"/>
      <c r="D104" s="36"/>
      <c r="E104" s="36"/>
      <c r="F104" s="51">
        <f>F105</f>
        <v>0</v>
      </c>
      <c r="G104" s="51">
        <f t="shared" ref="G104:H105" si="42">G105</f>
        <v>0</v>
      </c>
      <c r="H104" s="51">
        <f t="shared" si="42"/>
        <v>0</v>
      </c>
      <c r="I104" s="76"/>
      <c r="J104" s="65"/>
      <c r="K104" s="78">
        <f t="shared" si="35"/>
        <v>0</v>
      </c>
    </row>
    <row r="105" spans="1:11" ht="15.75" hidden="1" x14ac:dyDescent="0.2">
      <c r="A105" s="48" t="s">
        <v>19</v>
      </c>
      <c r="B105" s="37" t="s">
        <v>160</v>
      </c>
      <c r="C105" s="38">
        <v>800</v>
      </c>
      <c r="D105" s="36"/>
      <c r="E105" s="36"/>
      <c r="F105" s="51">
        <f>F106</f>
        <v>0</v>
      </c>
      <c r="G105" s="51">
        <f t="shared" si="42"/>
        <v>0</v>
      </c>
      <c r="H105" s="51">
        <f t="shared" si="42"/>
        <v>0</v>
      </c>
      <c r="I105" s="76"/>
      <c r="J105" s="65"/>
      <c r="K105" s="78">
        <f t="shared" si="35"/>
        <v>0</v>
      </c>
    </row>
    <row r="106" spans="1:11" ht="47.25" hidden="1" x14ac:dyDescent="0.2">
      <c r="A106" s="48" t="s">
        <v>155</v>
      </c>
      <c r="B106" s="37" t="s">
        <v>160</v>
      </c>
      <c r="C106" s="38">
        <v>810</v>
      </c>
      <c r="D106" s="36">
        <v>4</v>
      </c>
      <c r="E106" s="36">
        <v>12</v>
      </c>
      <c r="F106" s="51"/>
      <c r="G106" s="51">
        <v>0</v>
      </c>
      <c r="H106" s="64">
        <v>0</v>
      </c>
      <c r="I106" s="76"/>
      <c r="J106" s="65"/>
      <c r="K106" s="78">
        <f t="shared" si="35"/>
        <v>0</v>
      </c>
    </row>
    <row r="107" spans="1:11" s="25" customFormat="1" ht="15.75" x14ac:dyDescent="0.2">
      <c r="A107" s="83" t="s">
        <v>9</v>
      </c>
      <c r="B107" s="85" t="s">
        <v>10</v>
      </c>
      <c r="C107" s="86" t="s">
        <v>7</v>
      </c>
      <c r="D107" s="84"/>
      <c r="E107" s="84"/>
      <c r="F107" s="79">
        <f>F108+F111+F116+F119+F122+F136+F139+F142+F147+F153+F156+F163+F168+F171+F177+F201+F206+F211+F133+F188+F180+F181+F185+F194+F197+F128</f>
        <v>23631.999999999996</v>
      </c>
      <c r="G107" s="79">
        <f t="shared" ref="G107:H107" si="43">G108+G111+G116+G119+G122+G136+G139+G142+G147+G153+G156+G163+G168+G171+G177+G201+G206+G211+G133+G188+G180+G181+G185+G194+G197+G128</f>
        <v>27320.199999999993</v>
      </c>
      <c r="H107" s="79">
        <f t="shared" si="43"/>
        <v>28285.499999999996</v>
      </c>
      <c r="I107" s="76"/>
      <c r="J107" s="69"/>
      <c r="K107" s="78">
        <f t="shared" si="35"/>
        <v>0</v>
      </c>
    </row>
    <row r="108" spans="1:11" s="25" customFormat="1" ht="31.5" x14ac:dyDescent="0.2">
      <c r="A108" s="83" t="s">
        <v>22</v>
      </c>
      <c r="B108" s="85" t="s">
        <v>23</v>
      </c>
      <c r="C108" s="86"/>
      <c r="D108" s="84"/>
      <c r="E108" s="84"/>
      <c r="F108" s="79">
        <f t="shared" ref="F108:H109" si="44">F109</f>
        <v>9961.7999999999993</v>
      </c>
      <c r="G108" s="79">
        <f t="shared" si="44"/>
        <v>9831.7999999999993</v>
      </c>
      <c r="H108" s="87">
        <f t="shared" si="44"/>
        <v>9831.7999999999993</v>
      </c>
      <c r="I108" s="76"/>
      <c r="J108" s="69"/>
      <c r="K108" s="78">
        <f t="shared" si="35"/>
        <v>0</v>
      </c>
    </row>
    <row r="109" spans="1:11" ht="63" x14ac:dyDescent="0.2">
      <c r="A109" s="48" t="s">
        <v>13</v>
      </c>
      <c r="B109" s="37" t="s">
        <v>23</v>
      </c>
      <c r="C109" s="38">
        <v>100</v>
      </c>
      <c r="D109" s="36"/>
      <c r="E109" s="36"/>
      <c r="F109" s="51">
        <f t="shared" si="44"/>
        <v>9961.7999999999993</v>
      </c>
      <c r="G109" s="51">
        <f t="shared" si="44"/>
        <v>9831.7999999999993</v>
      </c>
      <c r="H109" s="64">
        <f t="shared" si="44"/>
        <v>9831.7999999999993</v>
      </c>
      <c r="I109" s="76"/>
      <c r="J109" s="65"/>
      <c r="K109" s="78">
        <f t="shared" si="35"/>
        <v>0</v>
      </c>
    </row>
    <row r="110" spans="1:11" ht="31.5" x14ac:dyDescent="0.2">
      <c r="A110" s="48" t="s">
        <v>14</v>
      </c>
      <c r="B110" s="37" t="s">
        <v>23</v>
      </c>
      <c r="C110" s="38">
        <v>120</v>
      </c>
      <c r="D110" s="36">
        <v>1</v>
      </c>
      <c r="E110" s="36">
        <v>4</v>
      </c>
      <c r="F110" s="51">
        <f>'Приложение 3'!F30</f>
        <v>9961.7999999999993</v>
      </c>
      <c r="G110" s="51">
        <f>'Приложение 3'!G30</f>
        <v>9831.7999999999993</v>
      </c>
      <c r="H110" s="51">
        <f>'Приложение 3'!H30</f>
        <v>9831.7999999999993</v>
      </c>
      <c r="I110" s="76"/>
      <c r="J110" s="4"/>
      <c r="K110" s="78">
        <f t="shared" si="35"/>
        <v>0</v>
      </c>
    </row>
    <row r="111" spans="1:11" ht="31.5" x14ac:dyDescent="0.2">
      <c r="A111" s="83" t="s">
        <v>16</v>
      </c>
      <c r="B111" s="85" t="s">
        <v>17</v>
      </c>
      <c r="C111" s="86" t="s">
        <v>7</v>
      </c>
      <c r="D111" s="84"/>
      <c r="E111" s="84"/>
      <c r="F111" s="79">
        <f>F112+F114</f>
        <v>1956.4</v>
      </c>
      <c r="G111" s="79">
        <f>G112+G114</f>
        <v>2051.8000000000002</v>
      </c>
      <c r="H111" s="87">
        <f>H112+H114</f>
        <v>2051.8000000000002</v>
      </c>
      <c r="I111" s="76"/>
      <c r="J111" s="4"/>
      <c r="K111" s="78">
        <f t="shared" si="35"/>
        <v>0</v>
      </c>
    </row>
    <row r="112" spans="1:11" ht="31.5" x14ac:dyDescent="0.2">
      <c r="A112" s="48" t="s">
        <v>127</v>
      </c>
      <c r="B112" s="37" t="s">
        <v>17</v>
      </c>
      <c r="C112" s="38">
        <v>200</v>
      </c>
      <c r="D112" s="36"/>
      <c r="E112" s="36"/>
      <c r="F112" s="51">
        <f>F113</f>
        <v>1911</v>
      </c>
      <c r="G112" s="51">
        <f t="shared" ref="G112:K112" si="45">G113</f>
        <v>2006.4</v>
      </c>
      <c r="H112" s="51">
        <f t="shared" si="45"/>
        <v>2006.4</v>
      </c>
      <c r="I112" s="51">
        <f t="shared" si="45"/>
        <v>64.900000000000006</v>
      </c>
      <c r="J112" s="51">
        <f t="shared" si="45"/>
        <v>2679.3</v>
      </c>
      <c r="K112" s="51">
        <f t="shared" si="45"/>
        <v>2744.2000000000003</v>
      </c>
    </row>
    <row r="113" spans="1:11" ht="31.5" x14ac:dyDescent="0.2">
      <c r="A113" s="48" t="s">
        <v>18</v>
      </c>
      <c r="B113" s="37" t="s">
        <v>17</v>
      </c>
      <c r="C113" s="38">
        <v>240</v>
      </c>
      <c r="D113" s="36">
        <v>1</v>
      </c>
      <c r="E113" s="36">
        <v>4</v>
      </c>
      <c r="F113" s="51">
        <f>'Приложение 3'!F33</f>
        <v>1911</v>
      </c>
      <c r="G113" s="51">
        <f>'Приложение 3'!G33</f>
        <v>2006.4</v>
      </c>
      <c r="H113" s="51">
        <f>'Приложение 3'!H33</f>
        <v>2006.4</v>
      </c>
      <c r="I113" s="76">
        <v>64.900000000000006</v>
      </c>
      <c r="J113" s="4">
        <v>2679.3</v>
      </c>
      <c r="K113" s="78">
        <f t="shared" si="35"/>
        <v>2744.2000000000003</v>
      </c>
    </row>
    <row r="114" spans="1:11" ht="15.75" x14ac:dyDescent="0.2">
      <c r="A114" s="48" t="s">
        <v>19</v>
      </c>
      <c r="B114" s="37" t="s">
        <v>17</v>
      </c>
      <c r="C114" s="38">
        <v>800</v>
      </c>
      <c r="D114" s="36"/>
      <c r="E114" s="36"/>
      <c r="F114" s="51">
        <f>F115</f>
        <v>45.4</v>
      </c>
      <c r="G114" s="51">
        <f t="shared" ref="G114:H114" si="46">G115</f>
        <v>45.4</v>
      </c>
      <c r="H114" s="51">
        <f t="shared" si="46"/>
        <v>45.4</v>
      </c>
      <c r="I114" s="76"/>
      <c r="J114" s="4"/>
      <c r="K114" s="78">
        <f t="shared" si="35"/>
        <v>0</v>
      </c>
    </row>
    <row r="115" spans="1:11" ht="15.75" x14ac:dyDescent="0.2">
      <c r="A115" s="48" t="s">
        <v>20</v>
      </c>
      <c r="B115" s="37" t="s">
        <v>17</v>
      </c>
      <c r="C115" s="38">
        <v>850</v>
      </c>
      <c r="D115" s="36">
        <v>1</v>
      </c>
      <c r="E115" s="36">
        <v>4</v>
      </c>
      <c r="F115" s="51">
        <f>'Приложение 3'!F35</f>
        <v>45.4</v>
      </c>
      <c r="G115" s="51">
        <f>'Приложение 3'!G35</f>
        <v>45.4</v>
      </c>
      <c r="H115" s="51">
        <f>'Приложение 3'!H35</f>
        <v>45.4</v>
      </c>
      <c r="I115" s="76">
        <v>-64.900000000000006</v>
      </c>
      <c r="J115" s="4">
        <v>113</v>
      </c>
      <c r="K115" s="78">
        <f t="shared" si="35"/>
        <v>48.099999999999994</v>
      </c>
    </row>
    <row r="116" spans="1:11" s="25" customFormat="1" ht="31.5" x14ac:dyDescent="0.2">
      <c r="A116" s="83" t="s">
        <v>102</v>
      </c>
      <c r="B116" s="85" t="s">
        <v>25</v>
      </c>
      <c r="C116" s="86"/>
      <c r="D116" s="84"/>
      <c r="E116" s="84"/>
      <c r="F116" s="79">
        <f t="shared" ref="F116:H117" si="47">F117</f>
        <v>69.3</v>
      </c>
      <c r="G116" s="79">
        <f t="shared" si="47"/>
        <v>69.3</v>
      </c>
      <c r="H116" s="87">
        <f t="shared" si="47"/>
        <v>69.3</v>
      </c>
      <c r="I116" s="76"/>
      <c r="J116" s="4"/>
      <c r="K116" s="78">
        <f t="shared" si="35"/>
        <v>0</v>
      </c>
    </row>
    <row r="117" spans="1:11" ht="15.75" x14ac:dyDescent="0.2">
      <c r="A117" s="48" t="s">
        <v>26</v>
      </c>
      <c r="B117" s="37" t="s">
        <v>25</v>
      </c>
      <c r="C117" s="38">
        <v>500</v>
      </c>
      <c r="D117" s="36"/>
      <c r="E117" s="36"/>
      <c r="F117" s="51">
        <f t="shared" si="47"/>
        <v>69.3</v>
      </c>
      <c r="G117" s="51">
        <f t="shared" si="47"/>
        <v>69.3</v>
      </c>
      <c r="H117" s="64">
        <f t="shared" si="47"/>
        <v>69.3</v>
      </c>
      <c r="I117" s="76"/>
      <c r="J117" s="4"/>
      <c r="K117" s="78">
        <f t="shared" si="35"/>
        <v>0</v>
      </c>
    </row>
    <row r="118" spans="1:11" ht="15.75" x14ac:dyDescent="0.2">
      <c r="A118" s="48" t="s">
        <v>27</v>
      </c>
      <c r="B118" s="37" t="s">
        <v>25</v>
      </c>
      <c r="C118" s="38">
        <v>540</v>
      </c>
      <c r="D118" s="36">
        <v>1</v>
      </c>
      <c r="E118" s="36">
        <v>6</v>
      </c>
      <c r="F118" s="51">
        <f>'Приложение 3'!F46</f>
        <v>69.3</v>
      </c>
      <c r="G118" s="51">
        <f>'Приложение 3'!G46</f>
        <v>69.3</v>
      </c>
      <c r="H118" s="51">
        <f>'Приложение 3'!H46</f>
        <v>69.3</v>
      </c>
      <c r="I118" s="76"/>
      <c r="J118" s="4"/>
      <c r="K118" s="78">
        <f t="shared" si="35"/>
        <v>0</v>
      </c>
    </row>
    <row r="119" spans="1:11" s="25" customFormat="1" ht="31.5" x14ac:dyDescent="0.2">
      <c r="A119" s="83" t="s">
        <v>35</v>
      </c>
      <c r="B119" s="85" t="s">
        <v>36</v>
      </c>
      <c r="C119" s="86" t="s">
        <v>7</v>
      </c>
      <c r="D119" s="84"/>
      <c r="E119" s="84"/>
      <c r="F119" s="79">
        <f t="shared" ref="F119:H120" si="48">F120</f>
        <v>680</v>
      </c>
      <c r="G119" s="79">
        <f t="shared" si="48"/>
        <v>880</v>
      </c>
      <c r="H119" s="87">
        <f t="shared" si="48"/>
        <v>880</v>
      </c>
      <c r="I119" s="76"/>
      <c r="J119" s="4"/>
      <c r="K119" s="78">
        <f t="shared" si="35"/>
        <v>0</v>
      </c>
    </row>
    <row r="120" spans="1:11" ht="31.5" x14ac:dyDescent="0.2">
      <c r="A120" s="48" t="s">
        <v>127</v>
      </c>
      <c r="B120" s="37" t="s">
        <v>36</v>
      </c>
      <c r="C120" s="38">
        <v>200</v>
      </c>
      <c r="D120" s="36"/>
      <c r="E120" s="36"/>
      <c r="F120" s="51">
        <f t="shared" si="48"/>
        <v>680</v>
      </c>
      <c r="G120" s="51">
        <f t="shared" si="48"/>
        <v>880</v>
      </c>
      <c r="H120" s="64">
        <f t="shared" si="48"/>
        <v>880</v>
      </c>
      <c r="I120" s="76"/>
      <c r="J120" s="4"/>
      <c r="K120" s="78">
        <f t="shared" si="35"/>
        <v>0</v>
      </c>
    </row>
    <row r="121" spans="1:11" ht="31.5" x14ac:dyDescent="0.2">
      <c r="A121" s="48" t="s">
        <v>18</v>
      </c>
      <c r="B121" s="37" t="s">
        <v>36</v>
      </c>
      <c r="C121" s="38">
        <v>240</v>
      </c>
      <c r="D121" s="36">
        <v>1</v>
      </c>
      <c r="E121" s="36">
        <v>13</v>
      </c>
      <c r="F121" s="51">
        <f>'Приложение 3'!F63</f>
        <v>680</v>
      </c>
      <c r="G121" s="51">
        <f>'Приложение 3'!G63</f>
        <v>880</v>
      </c>
      <c r="H121" s="51">
        <f>'Приложение 3'!H63</f>
        <v>880</v>
      </c>
      <c r="I121" s="76"/>
      <c r="J121" s="4"/>
      <c r="K121" s="78">
        <f t="shared" si="35"/>
        <v>0</v>
      </c>
    </row>
    <row r="122" spans="1:11" s="25" customFormat="1" ht="15.75" x14ac:dyDescent="0.2">
      <c r="A122" s="83" t="s">
        <v>37</v>
      </c>
      <c r="B122" s="85" t="s">
        <v>38</v>
      </c>
      <c r="C122" s="86" t="s">
        <v>7</v>
      </c>
      <c r="D122" s="84"/>
      <c r="E122" s="84"/>
      <c r="F122" s="79">
        <f>F123+F125</f>
        <v>362</v>
      </c>
      <c r="G122" s="79">
        <f>G123+G125</f>
        <v>800</v>
      </c>
      <c r="H122" s="87">
        <f>H123+H125</f>
        <v>800</v>
      </c>
      <c r="I122" s="76"/>
      <c r="J122" s="4"/>
      <c r="K122" s="78">
        <f t="shared" si="35"/>
        <v>0</v>
      </c>
    </row>
    <row r="123" spans="1:11" ht="31.5" x14ac:dyDescent="0.2">
      <c r="A123" s="48" t="s">
        <v>127</v>
      </c>
      <c r="B123" s="37" t="s">
        <v>38</v>
      </c>
      <c r="C123" s="38">
        <v>200</v>
      </c>
      <c r="D123" s="36"/>
      <c r="E123" s="36"/>
      <c r="F123" s="51">
        <f>F124</f>
        <v>5</v>
      </c>
      <c r="G123" s="51">
        <f>G124</f>
        <v>0</v>
      </c>
      <c r="H123" s="64">
        <f>H124</f>
        <v>0</v>
      </c>
      <c r="I123" s="76"/>
      <c r="J123" s="4"/>
      <c r="K123" s="78">
        <f t="shared" si="35"/>
        <v>0</v>
      </c>
    </row>
    <row r="124" spans="1:11" ht="31.5" x14ac:dyDescent="0.2">
      <c r="A124" s="48" t="s">
        <v>18</v>
      </c>
      <c r="B124" s="37" t="s">
        <v>38</v>
      </c>
      <c r="C124" s="38">
        <v>240</v>
      </c>
      <c r="D124" s="36">
        <v>1</v>
      </c>
      <c r="E124" s="36">
        <v>13</v>
      </c>
      <c r="F124" s="51">
        <f>'Приложение 3'!F66</f>
        <v>5</v>
      </c>
      <c r="G124" s="51">
        <f>'Приложение 3'!G66</f>
        <v>0</v>
      </c>
      <c r="H124" s="51">
        <f>'Приложение 3'!H66</f>
        <v>0</v>
      </c>
      <c r="I124" s="76">
        <v>-50</v>
      </c>
      <c r="J124" s="4">
        <v>882.6</v>
      </c>
      <c r="K124" s="78">
        <f t="shared" si="35"/>
        <v>832.6</v>
      </c>
    </row>
    <row r="125" spans="1:11" ht="15.75" x14ac:dyDescent="0.2">
      <c r="A125" s="48" t="s">
        <v>19</v>
      </c>
      <c r="B125" s="37" t="s">
        <v>38</v>
      </c>
      <c r="C125" s="38">
        <v>800</v>
      </c>
      <c r="D125" s="36">
        <v>1</v>
      </c>
      <c r="E125" s="36">
        <v>13</v>
      </c>
      <c r="F125" s="51">
        <f>F126+F127</f>
        <v>357</v>
      </c>
      <c r="G125" s="51">
        <f>G126+G127</f>
        <v>800</v>
      </c>
      <c r="H125" s="64">
        <f>H126+H127</f>
        <v>800</v>
      </c>
      <c r="I125" s="76"/>
      <c r="J125" s="4"/>
      <c r="K125" s="78">
        <f t="shared" si="35"/>
        <v>0</v>
      </c>
    </row>
    <row r="126" spans="1:11" ht="15.75" hidden="1" x14ac:dyDescent="0.2">
      <c r="A126" s="48" t="s">
        <v>39</v>
      </c>
      <c r="B126" s="37" t="s">
        <v>38</v>
      </c>
      <c r="C126" s="38">
        <v>830</v>
      </c>
      <c r="D126" s="36">
        <v>1</v>
      </c>
      <c r="E126" s="36">
        <v>13</v>
      </c>
      <c r="F126" s="51">
        <f>'Приложение 3'!F68</f>
        <v>0</v>
      </c>
      <c r="G126" s="51">
        <f>'Приложение 3'!G68</f>
        <v>0</v>
      </c>
      <c r="H126" s="51">
        <f>'Приложение 3'!H68</f>
        <v>0</v>
      </c>
      <c r="I126" s="76"/>
      <c r="J126" s="4"/>
      <c r="K126" s="78">
        <f t="shared" si="35"/>
        <v>0</v>
      </c>
    </row>
    <row r="127" spans="1:11" ht="15.75" x14ac:dyDescent="0.2">
      <c r="A127" s="48" t="s">
        <v>20</v>
      </c>
      <c r="B127" s="37" t="s">
        <v>38</v>
      </c>
      <c r="C127" s="38">
        <v>850</v>
      </c>
      <c r="D127" s="36">
        <v>1</v>
      </c>
      <c r="E127" s="36">
        <v>13</v>
      </c>
      <c r="F127" s="51">
        <f>'Приложение 3'!F69</f>
        <v>357</v>
      </c>
      <c r="G127" s="51">
        <f>'Приложение 3'!G69</f>
        <v>800</v>
      </c>
      <c r="H127" s="51">
        <f>'Приложение 3'!H69</f>
        <v>800</v>
      </c>
      <c r="I127" s="76">
        <v>2509.5</v>
      </c>
      <c r="J127" s="4">
        <v>607</v>
      </c>
      <c r="K127" s="78">
        <f t="shared" si="35"/>
        <v>3116.5</v>
      </c>
    </row>
    <row r="128" spans="1:11" s="25" customFormat="1" ht="47.25" x14ac:dyDescent="0.2">
      <c r="A128" s="83" t="s">
        <v>141</v>
      </c>
      <c r="B128" s="85" t="s">
        <v>333</v>
      </c>
      <c r="C128" s="86"/>
      <c r="D128" s="84"/>
      <c r="E128" s="84"/>
      <c r="F128" s="79">
        <f>F129+F131</f>
        <v>8.1</v>
      </c>
      <c r="G128" s="79">
        <f t="shared" ref="G128:H128" si="49">G129+G131</f>
        <v>8.1</v>
      </c>
      <c r="H128" s="79">
        <f t="shared" si="49"/>
        <v>8.1</v>
      </c>
      <c r="I128" s="76"/>
      <c r="J128" s="3"/>
      <c r="K128" s="105"/>
    </row>
    <row r="129" spans="1:11" ht="31.5" x14ac:dyDescent="0.2">
      <c r="A129" s="48" t="s">
        <v>127</v>
      </c>
      <c r="B129" s="37" t="s">
        <v>333</v>
      </c>
      <c r="C129" s="38">
        <v>200</v>
      </c>
      <c r="D129" s="36"/>
      <c r="E129" s="36"/>
      <c r="F129" s="51">
        <f>F130</f>
        <v>8</v>
      </c>
      <c r="G129" s="51">
        <f>G130</f>
        <v>8</v>
      </c>
      <c r="H129" s="51">
        <f>H130</f>
        <v>8</v>
      </c>
      <c r="I129" s="76"/>
      <c r="J129" s="4"/>
      <c r="K129" s="78"/>
    </row>
    <row r="130" spans="1:11" ht="31.5" x14ac:dyDescent="0.2">
      <c r="A130" s="48" t="s">
        <v>18</v>
      </c>
      <c r="B130" s="37" t="s">
        <v>333</v>
      </c>
      <c r="C130" s="38">
        <v>240</v>
      </c>
      <c r="D130" s="36">
        <v>1</v>
      </c>
      <c r="E130" s="36">
        <v>3</v>
      </c>
      <c r="F130" s="51">
        <f>'Приложение 3'!F20</f>
        <v>8</v>
      </c>
      <c r="G130" s="51">
        <f>'Приложение 3'!G20</f>
        <v>8</v>
      </c>
      <c r="H130" s="51">
        <f>'Приложение 3'!H20</f>
        <v>8</v>
      </c>
      <c r="I130" s="76"/>
      <c r="J130" s="4"/>
      <c r="K130" s="78"/>
    </row>
    <row r="131" spans="1:11" ht="15.75" x14ac:dyDescent="0.2">
      <c r="A131" s="48" t="s">
        <v>19</v>
      </c>
      <c r="B131" s="37" t="s">
        <v>333</v>
      </c>
      <c r="C131" s="38">
        <v>800</v>
      </c>
      <c r="D131" s="36"/>
      <c r="E131" s="36"/>
      <c r="F131" s="51">
        <f>F132</f>
        <v>0.1</v>
      </c>
      <c r="G131" s="51">
        <f t="shared" ref="G131:H131" si="50">G132</f>
        <v>0.1</v>
      </c>
      <c r="H131" s="51">
        <f t="shared" si="50"/>
        <v>0.1</v>
      </c>
      <c r="I131" s="76"/>
      <c r="J131" s="4"/>
      <c r="K131" s="78"/>
    </row>
    <row r="132" spans="1:11" ht="15.75" x14ac:dyDescent="0.2">
      <c r="A132" s="48" t="s">
        <v>20</v>
      </c>
      <c r="B132" s="37" t="s">
        <v>333</v>
      </c>
      <c r="C132" s="38">
        <v>850</v>
      </c>
      <c r="D132" s="36">
        <v>1</v>
      </c>
      <c r="E132" s="36">
        <v>3</v>
      </c>
      <c r="F132" s="51">
        <f>'Приложение 3'!F22</f>
        <v>0.1</v>
      </c>
      <c r="G132" s="51">
        <f>'Приложение 3'!G22</f>
        <v>0.1</v>
      </c>
      <c r="H132" s="51">
        <f>'Приложение 3'!H22</f>
        <v>0.1</v>
      </c>
      <c r="I132" s="76"/>
      <c r="J132" s="4"/>
      <c r="K132" s="78"/>
    </row>
    <row r="133" spans="1:11" s="25" customFormat="1" ht="47.25" x14ac:dyDescent="0.2">
      <c r="A133" s="83" t="s">
        <v>88</v>
      </c>
      <c r="B133" s="85" t="s">
        <v>125</v>
      </c>
      <c r="C133" s="86"/>
      <c r="D133" s="84"/>
      <c r="E133" s="84"/>
      <c r="F133" s="79">
        <f>F134</f>
        <v>814.9</v>
      </c>
      <c r="G133" s="79">
        <f t="shared" ref="G133:H133" si="51">G134</f>
        <v>814.9</v>
      </c>
      <c r="H133" s="79">
        <f t="shared" si="51"/>
        <v>814.9</v>
      </c>
      <c r="I133" s="76"/>
      <c r="J133" s="4"/>
      <c r="K133" s="78">
        <f t="shared" si="35"/>
        <v>0</v>
      </c>
    </row>
    <row r="134" spans="1:11" ht="15.75" x14ac:dyDescent="0.2">
      <c r="A134" s="48" t="s">
        <v>89</v>
      </c>
      <c r="B134" s="37" t="s">
        <v>125</v>
      </c>
      <c r="C134" s="38">
        <v>300</v>
      </c>
      <c r="D134" s="36"/>
      <c r="E134" s="36"/>
      <c r="F134" s="51">
        <f>F135</f>
        <v>814.9</v>
      </c>
      <c r="G134" s="51">
        <f t="shared" ref="G134:H134" si="52">G135</f>
        <v>814.9</v>
      </c>
      <c r="H134" s="51">
        <f t="shared" si="52"/>
        <v>814.9</v>
      </c>
      <c r="I134" s="76"/>
      <c r="J134" s="4"/>
      <c r="K134" s="78">
        <f t="shared" si="35"/>
        <v>0</v>
      </c>
    </row>
    <row r="135" spans="1:11" ht="31.5" x14ac:dyDescent="0.2">
      <c r="A135" s="48" t="s">
        <v>129</v>
      </c>
      <c r="B135" s="37" t="s">
        <v>125</v>
      </c>
      <c r="C135" s="38">
        <v>320</v>
      </c>
      <c r="D135" s="36">
        <v>10</v>
      </c>
      <c r="E135" s="36">
        <v>1</v>
      </c>
      <c r="F135" s="51">
        <f>'Приложение 3'!F236</f>
        <v>814.9</v>
      </c>
      <c r="G135" s="51">
        <f>'Приложение 3'!G236</f>
        <v>814.9</v>
      </c>
      <c r="H135" s="51">
        <f>'Приложение 3'!H236</f>
        <v>814.9</v>
      </c>
      <c r="I135" s="76"/>
      <c r="J135" s="4"/>
      <c r="K135" s="78">
        <f t="shared" si="35"/>
        <v>0</v>
      </c>
    </row>
    <row r="136" spans="1:11" s="25" customFormat="1" ht="15.75" x14ac:dyDescent="0.2">
      <c r="A136" s="83" t="s">
        <v>11</v>
      </c>
      <c r="B136" s="85" t="s">
        <v>12</v>
      </c>
      <c r="C136" s="86" t="s">
        <v>7</v>
      </c>
      <c r="D136" s="84"/>
      <c r="E136" s="84"/>
      <c r="F136" s="79">
        <f t="shared" ref="F136:H137" si="53">F137</f>
        <v>1420.3</v>
      </c>
      <c r="G136" s="79">
        <f t="shared" si="53"/>
        <v>1420.3</v>
      </c>
      <c r="H136" s="87">
        <f t="shared" si="53"/>
        <v>1420.3</v>
      </c>
      <c r="I136" s="76"/>
      <c r="J136" s="4"/>
      <c r="K136" s="78">
        <f t="shared" si="35"/>
        <v>0</v>
      </c>
    </row>
    <row r="137" spans="1:11" ht="63" x14ac:dyDescent="0.2">
      <c r="A137" s="48" t="s">
        <v>13</v>
      </c>
      <c r="B137" s="37" t="s">
        <v>12</v>
      </c>
      <c r="C137" s="38">
        <v>100</v>
      </c>
      <c r="D137" s="36"/>
      <c r="E137" s="36"/>
      <c r="F137" s="51">
        <f t="shared" si="53"/>
        <v>1420.3</v>
      </c>
      <c r="G137" s="51">
        <f t="shared" si="53"/>
        <v>1420.3</v>
      </c>
      <c r="H137" s="64">
        <f t="shared" si="53"/>
        <v>1420.3</v>
      </c>
      <c r="I137" s="76"/>
      <c r="J137" s="4"/>
      <c r="K137" s="78">
        <f t="shared" si="35"/>
        <v>0</v>
      </c>
    </row>
    <row r="138" spans="1:11" ht="31.5" x14ac:dyDescent="0.2">
      <c r="A138" s="48" t="s">
        <v>14</v>
      </c>
      <c r="B138" s="37" t="s">
        <v>12</v>
      </c>
      <c r="C138" s="38">
        <v>120</v>
      </c>
      <c r="D138" s="36">
        <v>1</v>
      </c>
      <c r="E138" s="36">
        <v>2</v>
      </c>
      <c r="F138" s="51">
        <f>'Приложение 3'!F15</f>
        <v>1420.3</v>
      </c>
      <c r="G138" s="51">
        <f>'Приложение 3'!G15</f>
        <v>1420.3</v>
      </c>
      <c r="H138" s="51">
        <f>'Приложение 3'!H15</f>
        <v>1420.3</v>
      </c>
      <c r="I138" s="76"/>
      <c r="J138" s="4"/>
      <c r="K138" s="78">
        <f t="shared" si="35"/>
        <v>0</v>
      </c>
    </row>
    <row r="139" spans="1:11" s="25" customFormat="1" ht="31.5" x14ac:dyDescent="0.2">
      <c r="A139" s="83" t="s">
        <v>219</v>
      </c>
      <c r="B139" s="85" t="s">
        <v>143</v>
      </c>
      <c r="C139" s="86"/>
      <c r="D139" s="84"/>
      <c r="E139" s="84"/>
      <c r="F139" s="79">
        <f t="shared" ref="F139:H140" si="54">F140</f>
        <v>1226.7</v>
      </c>
      <c r="G139" s="79">
        <f t="shared" si="54"/>
        <v>1226.7</v>
      </c>
      <c r="H139" s="87">
        <f t="shared" si="54"/>
        <v>1226.7</v>
      </c>
      <c r="I139" s="76"/>
      <c r="J139" s="4"/>
      <c r="K139" s="78">
        <f t="shared" si="35"/>
        <v>0</v>
      </c>
    </row>
    <row r="140" spans="1:11" ht="63" x14ac:dyDescent="0.2">
      <c r="A140" s="48" t="s">
        <v>13</v>
      </c>
      <c r="B140" s="37" t="s">
        <v>143</v>
      </c>
      <c r="C140" s="38">
        <v>100</v>
      </c>
      <c r="D140" s="36"/>
      <c r="E140" s="36"/>
      <c r="F140" s="51">
        <f t="shared" si="54"/>
        <v>1226.7</v>
      </c>
      <c r="G140" s="51">
        <f t="shared" si="54"/>
        <v>1226.7</v>
      </c>
      <c r="H140" s="64">
        <f t="shared" si="54"/>
        <v>1226.7</v>
      </c>
      <c r="I140" s="76"/>
      <c r="J140" s="4"/>
      <c r="K140" s="78">
        <f t="shared" si="35"/>
        <v>0</v>
      </c>
    </row>
    <row r="141" spans="1:11" ht="31.5" x14ac:dyDescent="0.2">
      <c r="A141" s="48" t="s">
        <v>14</v>
      </c>
      <c r="B141" s="37" t="s">
        <v>143</v>
      </c>
      <c r="C141" s="38">
        <v>120</v>
      </c>
      <c r="D141" s="36">
        <v>1</v>
      </c>
      <c r="E141" s="36">
        <v>3</v>
      </c>
      <c r="F141" s="51">
        <f>'Приложение 3'!F25</f>
        <v>1226.7</v>
      </c>
      <c r="G141" s="51">
        <f>'Приложение 3'!G25</f>
        <v>1226.7</v>
      </c>
      <c r="H141" s="51">
        <f>'Приложение 3'!H25</f>
        <v>1226.7</v>
      </c>
      <c r="I141" s="76"/>
      <c r="J141" s="4"/>
      <c r="K141" s="78">
        <f t="shared" si="35"/>
        <v>0</v>
      </c>
    </row>
    <row r="142" spans="1:11" s="25" customFormat="1" ht="31.5" hidden="1" x14ac:dyDescent="0.2">
      <c r="A142" s="83" t="s">
        <v>29</v>
      </c>
      <c r="B142" s="85" t="s">
        <v>30</v>
      </c>
      <c r="C142" s="86"/>
      <c r="D142" s="84"/>
      <c r="E142" s="84"/>
      <c r="F142" s="79">
        <f>F143+F145</f>
        <v>0</v>
      </c>
      <c r="G142" s="79">
        <f t="shared" ref="F142:H145" si="55">G143</f>
        <v>0</v>
      </c>
      <c r="H142" s="87">
        <f t="shared" si="55"/>
        <v>0</v>
      </c>
      <c r="I142" s="76"/>
      <c r="J142" s="4"/>
      <c r="K142" s="78">
        <f t="shared" si="35"/>
        <v>0</v>
      </c>
    </row>
    <row r="143" spans="1:11" ht="31.5" hidden="1" x14ac:dyDescent="0.2">
      <c r="A143" s="48" t="s">
        <v>127</v>
      </c>
      <c r="B143" s="37" t="s">
        <v>30</v>
      </c>
      <c r="C143" s="38">
        <v>200</v>
      </c>
      <c r="D143" s="36"/>
      <c r="E143" s="36"/>
      <c r="F143" s="51">
        <f t="shared" si="55"/>
        <v>0</v>
      </c>
      <c r="G143" s="51">
        <f t="shared" si="55"/>
        <v>0</v>
      </c>
      <c r="H143" s="64">
        <f t="shared" si="55"/>
        <v>0</v>
      </c>
      <c r="I143" s="76"/>
      <c r="J143" s="4"/>
      <c r="K143" s="78">
        <f t="shared" si="35"/>
        <v>0</v>
      </c>
    </row>
    <row r="144" spans="1:11" ht="31.5" hidden="1" x14ac:dyDescent="0.2">
      <c r="A144" s="48" t="s">
        <v>18</v>
      </c>
      <c r="B144" s="37" t="s">
        <v>30</v>
      </c>
      <c r="C144" s="38">
        <v>240</v>
      </c>
      <c r="D144" s="36">
        <v>1</v>
      </c>
      <c r="E144" s="36">
        <v>7</v>
      </c>
      <c r="F144" s="51">
        <v>0</v>
      </c>
      <c r="G144" s="51">
        <v>0</v>
      </c>
      <c r="H144" s="64">
        <v>0</v>
      </c>
      <c r="I144" s="76"/>
      <c r="J144" s="4"/>
      <c r="K144" s="78">
        <f t="shared" si="35"/>
        <v>0</v>
      </c>
    </row>
    <row r="145" spans="1:12" ht="15.75" hidden="1" x14ac:dyDescent="0.2">
      <c r="A145" s="48" t="s">
        <v>19</v>
      </c>
      <c r="B145" s="37" t="s">
        <v>30</v>
      </c>
      <c r="C145" s="38">
        <v>800</v>
      </c>
      <c r="D145" s="36"/>
      <c r="E145" s="36"/>
      <c r="F145" s="51">
        <f t="shared" si="55"/>
        <v>0</v>
      </c>
      <c r="G145" s="51">
        <f t="shared" si="55"/>
        <v>0</v>
      </c>
      <c r="H145" s="64">
        <f t="shared" si="55"/>
        <v>0</v>
      </c>
      <c r="I145" s="76"/>
      <c r="J145" s="4"/>
      <c r="K145" s="78"/>
    </row>
    <row r="146" spans="1:12" ht="15.75" hidden="1" x14ac:dyDescent="0.2">
      <c r="A146" s="48" t="s">
        <v>281</v>
      </c>
      <c r="B146" s="37" t="s">
        <v>30</v>
      </c>
      <c r="C146" s="38">
        <v>880</v>
      </c>
      <c r="D146" s="36">
        <v>1</v>
      </c>
      <c r="E146" s="36">
        <v>7</v>
      </c>
      <c r="F146" s="51">
        <v>0</v>
      </c>
      <c r="G146" s="51">
        <v>0</v>
      </c>
      <c r="H146" s="64">
        <v>0</v>
      </c>
      <c r="I146" s="76"/>
      <c r="J146" s="4"/>
      <c r="K146" s="78"/>
    </row>
    <row r="147" spans="1:12" s="25" customFormat="1" ht="15.75" x14ac:dyDescent="0.2">
      <c r="A147" s="83" t="s">
        <v>65</v>
      </c>
      <c r="B147" s="85" t="s">
        <v>66</v>
      </c>
      <c r="C147" s="86"/>
      <c r="D147" s="84"/>
      <c r="E147" s="84"/>
      <c r="F147" s="79">
        <f>F148+F150</f>
        <v>1400</v>
      </c>
      <c r="G147" s="79">
        <f t="shared" ref="G147:H147" si="56">G148+G150</f>
        <v>2600</v>
      </c>
      <c r="H147" s="79">
        <f t="shared" si="56"/>
        <v>2600</v>
      </c>
      <c r="I147" s="76"/>
      <c r="J147" s="4"/>
      <c r="K147" s="78">
        <f t="shared" si="35"/>
        <v>0</v>
      </c>
    </row>
    <row r="148" spans="1:12" ht="31.5" x14ac:dyDescent="0.2">
      <c r="A148" s="48" t="s">
        <v>127</v>
      </c>
      <c r="B148" s="37" t="s">
        <v>66</v>
      </c>
      <c r="C148" s="38">
        <v>200</v>
      </c>
      <c r="D148" s="36"/>
      <c r="E148" s="36"/>
      <c r="F148" s="51">
        <f t="shared" ref="F148:H148" si="57">F149</f>
        <v>1374.9</v>
      </c>
      <c r="G148" s="51">
        <f t="shared" si="57"/>
        <v>2600</v>
      </c>
      <c r="H148" s="64">
        <f t="shared" si="57"/>
        <v>2600</v>
      </c>
      <c r="I148" s="76"/>
      <c r="J148" s="4"/>
      <c r="K148" s="78">
        <f t="shared" si="35"/>
        <v>0</v>
      </c>
    </row>
    <row r="149" spans="1:12" ht="31.5" x14ac:dyDescent="0.2">
      <c r="A149" s="48" t="s">
        <v>18</v>
      </c>
      <c r="B149" s="37" t="s">
        <v>66</v>
      </c>
      <c r="C149" s="38">
        <v>240</v>
      </c>
      <c r="D149" s="36">
        <v>5</v>
      </c>
      <c r="E149" s="36">
        <v>1</v>
      </c>
      <c r="F149" s="51">
        <f>'Приложение 3'!F139</f>
        <v>1374.9</v>
      </c>
      <c r="G149" s="51">
        <f>'Приложение 3'!G139</f>
        <v>2600</v>
      </c>
      <c r="H149" s="51">
        <f>'Приложение 3'!H139</f>
        <v>2600</v>
      </c>
      <c r="I149" s="76"/>
      <c r="J149" s="4"/>
      <c r="K149" s="78">
        <f t="shared" si="35"/>
        <v>0</v>
      </c>
      <c r="L149" s="104"/>
    </row>
    <row r="150" spans="1:12" s="25" customFormat="1" ht="15.75" x14ac:dyDescent="0.2">
      <c r="A150" s="48" t="s">
        <v>19</v>
      </c>
      <c r="B150" s="37" t="s">
        <v>66</v>
      </c>
      <c r="C150" s="38">
        <v>800</v>
      </c>
      <c r="D150" s="36"/>
      <c r="E150" s="36"/>
      <c r="F150" s="51">
        <f>F151+F152</f>
        <v>25.1</v>
      </c>
      <c r="G150" s="51">
        <f t="shared" ref="G150:H150" si="58">G151+G152</f>
        <v>0</v>
      </c>
      <c r="H150" s="51">
        <f t="shared" si="58"/>
        <v>0</v>
      </c>
      <c r="I150" s="76"/>
      <c r="J150" s="4"/>
      <c r="K150" s="78">
        <f t="shared" si="35"/>
        <v>0</v>
      </c>
    </row>
    <row r="151" spans="1:12" s="25" customFormat="1" ht="15.75" hidden="1" x14ac:dyDescent="0.2">
      <c r="A151" s="48" t="str">
        <f>'Приложение 3'!A141</f>
        <v xml:space="preserve">Исполнение судебных актов </v>
      </c>
      <c r="B151" s="37" t="s">
        <v>66</v>
      </c>
      <c r="C151" s="38">
        <v>830</v>
      </c>
      <c r="D151" s="36"/>
      <c r="E151" s="36"/>
      <c r="F151" s="51">
        <f>'Приложение 3'!F141</f>
        <v>0</v>
      </c>
      <c r="G151" s="51">
        <f>'Приложение 3'!G141</f>
        <v>0</v>
      </c>
      <c r="H151" s="51">
        <f>'Приложение 3'!H141</f>
        <v>0</v>
      </c>
      <c r="I151" s="76"/>
      <c r="J151" s="4"/>
      <c r="K151" s="78"/>
    </row>
    <row r="152" spans="1:12" ht="15.75" x14ac:dyDescent="0.2">
      <c r="A152" s="48" t="s">
        <v>20</v>
      </c>
      <c r="B152" s="37" t="s">
        <v>66</v>
      </c>
      <c r="C152" s="38">
        <v>850</v>
      </c>
      <c r="D152" s="36">
        <v>5</v>
      </c>
      <c r="E152" s="36">
        <v>1</v>
      </c>
      <c r="F152" s="51">
        <f>'Приложение 3'!F142</f>
        <v>25.1</v>
      </c>
      <c r="G152" s="51">
        <f>'Приложение 3'!G142</f>
        <v>0</v>
      </c>
      <c r="H152" s="51">
        <f>'Приложение 3'!H142</f>
        <v>0</v>
      </c>
      <c r="I152" s="76"/>
      <c r="J152" s="4"/>
      <c r="K152" s="78">
        <f t="shared" si="35"/>
        <v>0</v>
      </c>
    </row>
    <row r="153" spans="1:12" s="25" customFormat="1" ht="15.75" x14ac:dyDescent="0.2">
      <c r="A153" s="83" t="s">
        <v>126</v>
      </c>
      <c r="B153" s="85" t="s">
        <v>32</v>
      </c>
      <c r="C153" s="86"/>
      <c r="D153" s="84"/>
      <c r="E153" s="84"/>
      <c r="F153" s="79">
        <f t="shared" ref="F153:H154" si="59">F154</f>
        <v>900</v>
      </c>
      <c r="G153" s="79">
        <f t="shared" si="59"/>
        <v>0</v>
      </c>
      <c r="H153" s="87">
        <f t="shared" si="59"/>
        <v>0</v>
      </c>
      <c r="I153" s="76"/>
      <c r="J153" s="4"/>
      <c r="K153" s="78">
        <f t="shared" si="35"/>
        <v>0</v>
      </c>
    </row>
    <row r="154" spans="1:12" ht="15.75" x14ac:dyDescent="0.2">
      <c r="A154" s="48" t="s">
        <v>19</v>
      </c>
      <c r="B154" s="37" t="s">
        <v>32</v>
      </c>
      <c r="C154" s="38">
        <v>800</v>
      </c>
      <c r="D154" s="36"/>
      <c r="E154" s="36"/>
      <c r="F154" s="51">
        <f t="shared" si="59"/>
        <v>900</v>
      </c>
      <c r="G154" s="51">
        <f t="shared" si="59"/>
        <v>0</v>
      </c>
      <c r="H154" s="64">
        <f t="shared" si="59"/>
        <v>0</v>
      </c>
      <c r="I154" s="76"/>
      <c r="J154" s="4"/>
      <c r="K154" s="78">
        <f t="shared" si="35"/>
        <v>0</v>
      </c>
    </row>
    <row r="155" spans="1:12" ht="15.75" x14ac:dyDescent="0.2">
      <c r="A155" s="48" t="s">
        <v>33</v>
      </c>
      <c r="B155" s="37" t="s">
        <v>32</v>
      </c>
      <c r="C155" s="38">
        <v>870</v>
      </c>
      <c r="D155" s="36">
        <v>1</v>
      </c>
      <c r="E155" s="36">
        <v>11</v>
      </c>
      <c r="F155" s="51">
        <f>'Приложение 3'!F58</f>
        <v>900</v>
      </c>
      <c r="G155" s="51">
        <f>'Приложение 3'!G58</f>
        <v>0</v>
      </c>
      <c r="H155" s="51">
        <f>'Приложение 3'!H58</f>
        <v>0</v>
      </c>
      <c r="I155" s="76"/>
      <c r="J155" s="4"/>
      <c r="K155" s="78">
        <f t="shared" si="35"/>
        <v>0</v>
      </c>
    </row>
    <row r="156" spans="1:12" ht="47.25" x14ac:dyDescent="0.2">
      <c r="A156" s="83" t="s">
        <v>196</v>
      </c>
      <c r="B156" s="85" t="s">
        <v>197</v>
      </c>
      <c r="C156" s="86"/>
      <c r="D156" s="84"/>
      <c r="E156" s="84"/>
      <c r="F156" s="79">
        <f>F157+F159+F161</f>
        <v>3444.1</v>
      </c>
      <c r="G156" s="79">
        <f t="shared" ref="G156:H156" si="60">G157+G159</f>
        <v>4663.5</v>
      </c>
      <c r="H156" s="79">
        <f t="shared" si="60"/>
        <v>3851.8</v>
      </c>
      <c r="I156" s="76"/>
      <c r="J156" s="4"/>
      <c r="K156" s="78">
        <f t="shared" si="35"/>
        <v>0</v>
      </c>
    </row>
    <row r="157" spans="1:12" ht="63" x14ac:dyDescent="0.2">
      <c r="A157" s="48" t="s">
        <v>13</v>
      </c>
      <c r="B157" s="37" t="s">
        <v>197</v>
      </c>
      <c r="C157" s="38">
        <v>100</v>
      </c>
      <c r="D157" s="36"/>
      <c r="E157" s="36"/>
      <c r="F157" s="51">
        <f t="shared" ref="F157:H157" si="61">F158</f>
        <v>1562.4</v>
      </c>
      <c r="G157" s="51">
        <f t="shared" si="61"/>
        <v>2840.6</v>
      </c>
      <c r="H157" s="64">
        <f t="shared" si="61"/>
        <v>2028.9</v>
      </c>
      <c r="I157" s="76"/>
      <c r="J157" s="4"/>
      <c r="K157" s="78">
        <f t="shared" si="35"/>
        <v>0</v>
      </c>
    </row>
    <row r="158" spans="1:12" ht="15.75" x14ac:dyDescent="0.2">
      <c r="A158" s="48" t="s">
        <v>83</v>
      </c>
      <c r="B158" s="37" t="s">
        <v>197</v>
      </c>
      <c r="C158" s="38">
        <v>110</v>
      </c>
      <c r="D158" s="36">
        <v>12</v>
      </c>
      <c r="E158" s="36">
        <v>2</v>
      </c>
      <c r="F158" s="51">
        <f>'Приложение 3'!F263</f>
        <v>1562.4</v>
      </c>
      <c r="G158" s="51">
        <f>'Приложение 3'!G263</f>
        <v>2840.6</v>
      </c>
      <c r="H158" s="51">
        <f>'Приложение 3'!H263</f>
        <v>2028.9</v>
      </c>
      <c r="I158" s="76"/>
      <c r="J158" s="4"/>
      <c r="K158" s="78">
        <f t="shared" si="35"/>
        <v>0</v>
      </c>
    </row>
    <row r="159" spans="1:12" s="25" customFormat="1" ht="31.5" x14ac:dyDescent="0.2">
      <c r="A159" s="48" t="s">
        <v>127</v>
      </c>
      <c r="B159" s="37" t="s">
        <v>197</v>
      </c>
      <c r="C159" s="38">
        <v>200</v>
      </c>
      <c r="D159" s="36"/>
      <c r="E159" s="36"/>
      <c r="F159" s="51">
        <f>F160</f>
        <v>1881.5</v>
      </c>
      <c r="G159" s="51">
        <f t="shared" ref="G159:H159" si="62">G160</f>
        <v>1822.9</v>
      </c>
      <c r="H159" s="64">
        <f t="shared" si="62"/>
        <v>1822.9</v>
      </c>
      <c r="I159" s="76"/>
      <c r="J159" s="4"/>
      <c r="K159" s="78">
        <f t="shared" si="35"/>
        <v>0</v>
      </c>
    </row>
    <row r="160" spans="1:12" ht="31.5" x14ac:dyDescent="0.2">
      <c r="A160" s="48" t="s">
        <v>18</v>
      </c>
      <c r="B160" s="37" t="s">
        <v>197</v>
      </c>
      <c r="C160" s="38">
        <v>240</v>
      </c>
      <c r="D160" s="36">
        <v>12</v>
      </c>
      <c r="E160" s="36">
        <v>2</v>
      </c>
      <c r="F160" s="51">
        <f>'Приложение 3'!F265</f>
        <v>1881.5</v>
      </c>
      <c r="G160" s="51">
        <f>'Приложение 3'!G265</f>
        <v>1822.9</v>
      </c>
      <c r="H160" s="51">
        <f>'Приложение 3'!H265</f>
        <v>1822.9</v>
      </c>
      <c r="I160" s="76">
        <v>357.8</v>
      </c>
      <c r="J160" s="4">
        <v>1878.8</v>
      </c>
      <c r="K160" s="78">
        <f t="shared" si="35"/>
        <v>2236.6</v>
      </c>
    </row>
    <row r="161" spans="1:11" ht="15.75" x14ac:dyDescent="0.2">
      <c r="A161" s="48" t="s">
        <v>19</v>
      </c>
      <c r="B161" s="37" t="s">
        <v>197</v>
      </c>
      <c r="C161" s="38">
        <v>800</v>
      </c>
      <c r="D161" s="36"/>
      <c r="E161" s="36"/>
      <c r="F161" s="51">
        <f>F162</f>
        <v>0.2</v>
      </c>
      <c r="G161" s="51">
        <f>G162</f>
        <v>0</v>
      </c>
      <c r="H161" s="64">
        <f>H162</f>
        <v>0</v>
      </c>
      <c r="I161" s="76"/>
      <c r="J161" s="4"/>
      <c r="K161" s="78">
        <f t="shared" si="35"/>
        <v>0</v>
      </c>
    </row>
    <row r="162" spans="1:11" ht="15.75" x14ac:dyDescent="0.2">
      <c r="A162" s="48" t="s">
        <v>20</v>
      </c>
      <c r="B162" s="37" t="s">
        <v>197</v>
      </c>
      <c r="C162" s="38">
        <v>850</v>
      </c>
      <c r="D162" s="36">
        <v>12</v>
      </c>
      <c r="E162" s="36">
        <v>2</v>
      </c>
      <c r="F162" s="51">
        <f>'Приложение 3'!F267</f>
        <v>0.2</v>
      </c>
      <c r="G162" s="51">
        <f>'Приложение 3'!G267</f>
        <v>0</v>
      </c>
      <c r="H162" s="51">
        <f>'Приложение 3'!H267</f>
        <v>0</v>
      </c>
      <c r="I162" s="76">
        <v>0.2</v>
      </c>
      <c r="J162" s="4">
        <v>0</v>
      </c>
      <c r="K162" s="78">
        <f t="shared" ref="K162" si="63">J162+I162</f>
        <v>0.2</v>
      </c>
    </row>
    <row r="163" spans="1:11" s="25" customFormat="1" ht="47.25" x14ac:dyDescent="0.2">
      <c r="A163" s="83" t="s">
        <v>220</v>
      </c>
      <c r="B163" s="85" t="s">
        <v>42</v>
      </c>
      <c r="C163" s="86"/>
      <c r="D163" s="84"/>
      <c r="E163" s="84"/>
      <c r="F163" s="79">
        <f>F164+F166</f>
        <v>1138.3</v>
      </c>
      <c r="G163" s="79">
        <f t="shared" ref="G163:H163" si="64">G164+G166</f>
        <v>1176.5999999999999</v>
      </c>
      <c r="H163" s="79">
        <f t="shared" si="64"/>
        <v>1218.2</v>
      </c>
      <c r="I163" s="76"/>
      <c r="J163" s="4"/>
      <c r="K163" s="78">
        <f t="shared" ref="K163:K214" si="65">J163+I163</f>
        <v>0</v>
      </c>
    </row>
    <row r="164" spans="1:11" s="60" customFormat="1" ht="63" x14ac:dyDescent="0.2">
      <c r="A164" s="48" t="s">
        <v>13</v>
      </c>
      <c r="B164" s="37" t="s">
        <v>42</v>
      </c>
      <c r="C164" s="38">
        <v>100</v>
      </c>
      <c r="D164" s="36"/>
      <c r="E164" s="36"/>
      <c r="F164" s="51">
        <f t="shared" ref="F164:H164" si="66">F165</f>
        <v>1063.7</v>
      </c>
      <c r="G164" s="51">
        <f t="shared" si="66"/>
        <v>1138.0999999999999</v>
      </c>
      <c r="H164" s="64">
        <f t="shared" si="66"/>
        <v>1217.8</v>
      </c>
      <c r="I164" s="76"/>
      <c r="J164" s="4"/>
      <c r="K164" s="78">
        <f t="shared" si="65"/>
        <v>0</v>
      </c>
    </row>
    <row r="165" spans="1:11" ht="31.5" x14ac:dyDescent="0.2">
      <c r="A165" s="48" t="s">
        <v>43</v>
      </c>
      <c r="B165" s="37" t="s">
        <v>42</v>
      </c>
      <c r="C165" s="38">
        <v>120</v>
      </c>
      <c r="D165" s="36">
        <v>2</v>
      </c>
      <c r="E165" s="36">
        <v>3</v>
      </c>
      <c r="F165" s="51">
        <f>'Приложение 3'!F74</f>
        <v>1063.7</v>
      </c>
      <c r="G165" s="51">
        <f>'Приложение 3'!G74</f>
        <v>1138.0999999999999</v>
      </c>
      <c r="H165" s="51">
        <f>'Приложение 3'!H74</f>
        <v>1217.8</v>
      </c>
      <c r="I165" s="76"/>
      <c r="J165" s="4"/>
      <c r="K165" s="78">
        <f t="shared" si="65"/>
        <v>0</v>
      </c>
    </row>
    <row r="166" spans="1:11" ht="31.5" x14ac:dyDescent="0.2">
      <c r="A166" s="48" t="s">
        <v>127</v>
      </c>
      <c r="B166" s="37" t="s">
        <v>42</v>
      </c>
      <c r="C166" s="38">
        <v>200</v>
      </c>
      <c r="D166" s="36"/>
      <c r="E166" s="36"/>
      <c r="F166" s="51">
        <f>F167</f>
        <v>74.599999999999994</v>
      </c>
      <c r="G166" s="51">
        <f t="shared" ref="G166:H166" si="67">G167</f>
        <v>38.5</v>
      </c>
      <c r="H166" s="51">
        <f t="shared" si="67"/>
        <v>0.4</v>
      </c>
      <c r="I166" s="76"/>
      <c r="J166" s="4"/>
      <c r="K166" s="78">
        <f t="shared" si="65"/>
        <v>0</v>
      </c>
    </row>
    <row r="167" spans="1:11" s="60" customFormat="1" ht="31.5" x14ac:dyDescent="0.2">
      <c r="A167" s="48" t="s">
        <v>18</v>
      </c>
      <c r="B167" s="37" t="s">
        <v>42</v>
      </c>
      <c r="C167" s="38">
        <v>240</v>
      </c>
      <c r="D167" s="36">
        <v>2</v>
      </c>
      <c r="E167" s="36">
        <v>3</v>
      </c>
      <c r="F167" s="51">
        <f>'Приложение 3'!F76</f>
        <v>74.599999999999994</v>
      </c>
      <c r="G167" s="51">
        <f>'Приложение 3'!G76</f>
        <v>38.5</v>
      </c>
      <c r="H167" s="51">
        <f>'Приложение 3'!H76</f>
        <v>0.4</v>
      </c>
      <c r="I167" s="76"/>
      <c r="J167" s="4"/>
      <c r="K167" s="78">
        <f t="shared" si="65"/>
        <v>0</v>
      </c>
    </row>
    <row r="168" spans="1:11" s="25" customFormat="1" ht="31.5" x14ac:dyDescent="0.2">
      <c r="A168" s="83" t="s">
        <v>97</v>
      </c>
      <c r="B168" s="85" t="s">
        <v>96</v>
      </c>
      <c r="C168" s="86"/>
      <c r="D168" s="84"/>
      <c r="E168" s="84"/>
      <c r="F168" s="79">
        <f>F169</f>
        <v>0.1</v>
      </c>
      <c r="G168" s="79">
        <f>G169</f>
        <v>0.1</v>
      </c>
      <c r="H168" s="87">
        <f>H169</f>
        <v>0.1</v>
      </c>
      <c r="I168" s="76"/>
      <c r="J168" s="4"/>
      <c r="K168" s="78">
        <f t="shared" si="65"/>
        <v>0</v>
      </c>
    </row>
    <row r="169" spans="1:11" ht="31.5" x14ac:dyDescent="0.2">
      <c r="A169" s="48" t="s">
        <v>127</v>
      </c>
      <c r="B169" s="37" t="s">
        <v>96</v>
      </c>
      <c r="C169" s="38">
        <v>200</v>
      </c>
      <c r="D169" s="36"/>
      <c r="E169" s="36"/>
      <c r="F169" s="51">
        <f>F170</f>
        <v>0.1</v>
      </c>
      <c r="G169" s="51">
        <f t="shared" ref="G169:H169" si="68">G170</f>
        <v>0.1</v>
      </c>
      <c r="H169" s="51">
        <f t="shared" si="68"/>
        <v>0.1</v>
      </c>
      <c r="I169" s="76"/>
      <c r="J169" s="4"/>
      <c r="K169" s="78">
        <f t="shared" si="65"/>
        <v>0</v>
      </c>
    </row>
    <row r="170" spans="1:11" ht="31.5" x14ac:dyDescent="0.2">
      <c r="A170" s="48" t="s">
        <v>18</v>
      </c>
      <c r="B170" s="37" t="s">
        <v>96</v>
      </c>
      <c r="C170" s="38">
        <v>240</v>
      </c>
      <c r="D170" s="36">
        <v>1</v>
      </c>
      <c r="E170" s="36">
        <v>4</v>
      </c>
      <c r="F170" s="51">
        <f>'Приложение 3'!F38</f>
        <v>0.1</v>
      </c>
      <c r="G170" s="51">
        <f>'Приложение 3'!G38</f>
        <v>0.1</v>
      </c>
      <c r="H170" s="51">
        <f>'Приложение 3'!H38</f>
        <v>0.1</v>
      </c>
      <c r="I170" s="76"/>
      <c r="J170" s="4"/>
      <c r="K170" s="78">
        <f t="shared" si="65"/>
        <v>0</v>
      </c>
    </row>
    <row r="171" spans="1:11" s="25" customFormat="1" ht="63" hidden="1" x14ac:dyDescent="0.2">
      <c r="A171" s="48" t="s">
        <v>288</v>
      </c>
      <c r="B171" s="85" t="s">
        <v>149</v>
      </c>
      <c r="C171" s="86"/>
      <c r="D171" s="84"/>
      <c r="E171" s="84"/>
      <c r="F171" s="79">
        <f>F172+F174</f>
        <v>0</v>
      </c>
      <c r="G171" s="79">
        <f t="shared" ref="G171:H171" si="69">G172</f>
        <v>0</v>
      </c>
      <c r="H171" s="79">
        <f t="shared" si="69"/>
        <v>0</v>
      </c>
      <c r="I171" s="76"/>
      <c r="J171" s="4"/>
      <c r="K171" s="78">
        <f t="shared" si="65"/>
        <v>0</v>
      </c>
    </row>
    <row r="172" spans="1:11" s="60" customFormat="1" ht="31.5" hidden="1" x14ac:dyDescent="0.2">
      <c r="A172" s="48" t="s">
        <v>127</v>
      </c>
      <c r="B172" s="37" t="s">
        <v>149</v>
      </c>
      <c r="C172" s="38">
        <v>200</v>
      </c>
      <c r="D172" s="36"/>
      <c r="E172" s="36"/>
      <c r="F172" s="51">
        <f t="shared" ref="F172:H173" si="70">F173</f>
        <v>0</v>
      </c>
      <c r="G172" s="51">
        <f t="shared" si="70"/>
        <v>0</v>
      </c>
      <c r="H172" s="64">
        <f t="shared" si="70"/>
        <v>0</v>
      </c>
      <c r="I172" s="76"/>
      <c r="J172" s="4"/>
      <c r="K172" s="78">
        <f t="shared" si="65"/>
        <v>0</v>
      </c>
    </row>
    <row r="173" spans="1:11" ht="31.5" hidden="1" x14ac:dyDescent="0.2">
      <c r="A173" s="48" t="s">
        <v>18</v>
      </c>
      <c r="B173" s="37" t="s">
        <v>149</v>
      </c>
      <c r="C173" s="38">
        <v>240</v>
      </c>
      <c r="D173" s="36">
        <v>5</v>
      </c>
      <c r="E173" s="36">
        <v>2</v>
      </c>
      <c r="F173" s="51">
        <v>0</v>
      </c>
      <c r="G173" s="51">
        <f t="shared" si="70"/>
        <v>0</v>
      </c>
      <c r="H173" s="64">
        <f t="shared" si="70"/>
        <v>0</v>
      </c>
      <c r="I173" s="76"/>
      <c r="J173" s="4"/>
      <c r="K173" s="78">
        <f t="shared" si="65"/>
        <v>0</v>
      </c>
    </row>
    <row r="174" spans="1:11" ht="31.5" hidden="1" x14ac:dyDescent="0.2">
      <c r="A174" s="48" t="s">
        <v>147</v>
      </c>
      <c r="B174" s="37" t="s">
        <v>149</v>
      </c>
      <c r="C174" s="38">
        <v>400</v>
      </c>
      <c r="D174" s="36"/>
      <c r="E174" s="36"/>
      <c r="F174" s="51">
        <f>F175+F176</f>
        <v>0</v>
      </c>
      <c r="G174" s="51">
        <f t="shared" ref="G174:H174" si="71">G175+G176</f>
        <v>0</v>
      </c>
      <c r="H174" s="51">
        <f t="shared" si="71"/>
        <v>0</v>
      </c>
      <c r="I174" s="76"/>
      <c r="J174" s="4"/>
      <c r="K174" s="78">
        <f t="shared" si="65"/>
        <v>0</v>
      </c>
    </row>
    <row r="175" spans="1:11" s="60" customFormat="1" ht="15.75" hidden="1" x14ac:dyDescent="0.2">
      <c r="A175" s="48" t="s">
        <v>148</v>
      </c>
      <c r="B175" s="37" t="s">
        <v>149</v>
      </c>
      <c r="C175" s="38">
        <v>410</v>
      </c>
      <c r="D175" s="36">
        <v>4</v>
      </c>
      <c r="E175" s="36">
        <v>9</v>
      </c>
      <c r="F175" s="51">
        <f>'Приложение 3'!F107</f>
        <v>0</v>
      </c>
      <c r="G175" s="51">
        <f>'Приложение 3'!G107</f>
        <v>0</v>
      </c>
      <c r="H175" s="51">
        <f>'Приложение 3'!H107</f>
        <v>0</v>
      </c>
      <c r="I175" s="76">
        <v>15136.7</v>
      </c>
      <c r="J175" s="4">
        <v>7882.5</v>
      </c>
      <c r="K175" s="78">
        <f t="shared" si="65"/>
        <v>23019.200000000001</v>
      </c>
    </row>
    <row r="176" spans="1:11" s="61" customFormat="1" ht="15.75" hidden="1" x14ac:dyDescent="0.2">
      <c r="A176" s="48" t="s">
        <v>148</v>
      </c>
      <c r="B176" s="37" t="s">
        <v>149</v>
      </c>
      <c r="C176" s="38">
        <v>410</v>
      </c>
      <c r="D176" s="36">
        <v>5</v>
      </c>
      <c r="E176" s="36">
        <v>2</v>
      </c>
      <c r="F176" s="51">
        <f>'Приложение 3'!F161</f>
        <v>0</v>
      </c>
      <c r="G176" s="51">
        <f>'Приложение 3'!G161</f>
        <v>0</v>
      </c>
      <c r="H176" s="51">
        <f>'Приложение 3'!H161</f>
        <v>0</v>
      </c>
      <c r="I176" s="76"/>
      <c r="J176" s="4"/>
      <c r="K176" s="78">
        <f t="shared" si="65"/>
        <v>0</v>
      </c>
    </row>
    <row r="177" spans="1:11" s="25" customFormat="1" ht="63" hidden="1" x14ac:dyDescent="0.2">
      <c r="A177" s="83" t="s">
        <v>132</v>
      </c>
      <c r="B177" s="85" t="s">
        <v>84</v>
      </c>
      <c r="C177" s="86"/>
      <c r="D177" s="84"/>
      <c r="E177" s="84"/>
      <c r="F177" s="79">
        <f>F178</f>
        <v>0</v>
      </c>
      <c r="G177" s="79">
        <f t="shared" ref="G177:H177" si="72">G178</f>
        <v>0</v>
      </c>
      <c r="H177" s="79">
        <f t="shared" si="72"/>
        <v>0</v>
      </c>
      <c r="I177" s="76"/>
      <c r="J177" s="4"/>
      <c r="K177" s="78">
        <f t="shared" si="65"/>
        <v>0</v>
      </c>
    </row>
    <row r="178" spans="1:11" ht="63" hidden="1" x14ac:dyDescent="0.2">
      <c r="A178" s="48" t="s">
        <v>13</v>
      </c>
      <c r="B178" s="37" t="s">
        <v>84</v>
      </c>
      <c r="C178" s="38">
        <v>100</v>
      </c>
      <c r="D178" s="36"/>
      <c r="E178" s="36"/>
      <c r="F178" s="51">
        <f>F179</f>
        <v>0</v>
      </c>
      <c r="G178" s="51">
        <f t="shared" ref="G178:H178" si="73">G179</f>
        <v>0</v>
      </c>
      <c r="H178" s="51">
        <f t="shared" si="73"/>
        <v>0</v>
      </c>
      <c r="I178" s="76"/>
      <c r="J178" s="4"/>
      <c r="K178" s="78">
        <f t="shared" si="65"/>
        <v>0</v>
      </c>
    </row>
    <row r="179" spans="1:11" ht="31.5" hidden="1" x14ac:dyDescent="0.2">
      <c r="A179" s="48" t="s">
        <v>43</v>
      </c>
      <c r="B179" s="37" t="s">
        <v>84</v>
      </c>
      <c r="C179" s="38">
        <v>120</v>
      </c>
      <c r="D179" s="36">
        <v>1</v>
      </c>
      <c r="E179" s="36">
        <v>4</v>
      </c>
      <c r="F179" s="51">
        <f>'Приложение 3'!F41</f>
        <v>0</v>
      </c>
      <c r="G179" s="51">
        <f>'Приложение 3'!G41</f>
        <v>0</v>
      </c>
      <c r="H179" s="51">
        <f>'Приложение 3'!H41</f>
        <v>0</v>
      </c>
      <c r="I179" s="76"/>
      <c r="J179" s="4"/>
      <c r="K179" s="78">
        <f t="shared" si="65"/>
        <v>0</v>
      </c>
    </row>
    <row r="180" spans="1:11" s="25" customFormat="1" ht="15.75" hidden="1" x14ac:dyDescent="0.2">
      <c r="A180" s="83" t="s">
        <v>9</v>
      </c>
      <c r="B180" s="85" t="s">
        <v>241</v>
      </c>
      <c r="C180" s="86"/>
      <c r="D180" s="84"/>
      <c r="E180" s="84"/>
      <c r="F180" s="79">
        <f>F185</f>
        <v>0</v>
      </c>
      <c r="G180" s="79">
        <f t="shared" ref="G180:H180" si="74">G185</f>
        <v>0</v>
      </c>
      <c r="H180" s="79">
        <f t="shared" si="74"/>
        <v>0</v>
      </c>
      <c r="I180" s="76"/>
      <c r="J180" s="3"/>
      <c r="K180" s="78">
        <f t="shared" si="65"/>
        <v>0</v>
      </c>
    </row>
    <row r="181" spans="1:11" s="25" customFormat="1" ht="63" hidden="1" x14ac:dyDescent="0.2">
      <c r="A181" s="83" t="s">
        <v>318</v>
      </c>
      <c r="B181" s="85" t="s">
        <v>320</v>
      </c>
      <c r="C181" s="86"/>
      <c r="D181" s="84"/>
      <c r="E181" s="84"/>
      <c r="F181" s="79">
        <f>F182</f>
        <v>0</v>
      </c>
      <c r="G181" s="79">
        <f t="shared" ref="G181:H181" si="75">G182</f>
        <v>0</v>
      </c>
      <c r="H181" s="79">
        <f t="shared" si="75"/>
        <v>0</v>
      </c>
      <c r="I181" s="76"/>
      <c r="J181" s="3"/>
      <c r="K181" s="78"/>
    </row>
    <row r="182" spans="1:11" s="25" customFormat="1" ht="31.5" hidden="1" x14ac:dyDescent="0.2">
      <c r="A182" s="48" t="s">
        <v>147</v>
      </c>
      <c r="B182" s="37" t="s">
        <v>320</v>
      </c>
      <c r="C182" s="38">
        <v>400</v>
      </c>
      <c r="D182" s="36"/>
      <c r="E182" s="36"/>
      <c r="F182" s="79">
        <f>F183+F184</f>
        <v>0</v>
      </c>
      <c r="G182" s="79">
        <f t="shared" ref="G182:H182" si="76">G183+G184</f>
        <v>0</v>
      </c>
      <c r="H182" s="79">
        <f t="shared" si="76"/>
        <v>0</v>
      </c>
      <c r="I182" s="76"/>
      <c r="J182" s="3"/>
      <c r="K182" s="78"/>
    </row>
    <row r="183" spans="1:11" s="25" customFormat="1" ht="15.75" hidden="1" x14ac:dyDescent="0.2">
      <c r="A183" s="48" t="s">
        <v>148</v>
      </c>
      <c r="B183" s="37" t="s">
        <v>320</v>
      </c>
      <c r="C183" s="38">
        <v>410</v>
      </c>
      <c r="D183" s="36">
        <v>4</v>
      </c>
      <c r="E183" s="36">
        <v>9</v>
      </c>
      <c r="F183" s="51">
        <f>'Приложение 3'!F110</f>
        <v>0</v>
      </c>
      <c r="G183" s="51">
        <f>'Приложение 3'!G110</f>
        <v>0</v>
      </c>
      <c r="H183" s="51">
        <f>'Приложение 3'!H110</f>
        <v>0</v>
      </c>
      <c r="I183" s="76"/>
      <c r="J183" s="3"/>
      <c r="K183" s="78"/>
    </row>
    <row r="184" spans="1:11" s="25" customFormat="1" ht="15.75" hidden="1" x14ac:dyDescent="0.2">
      <c r="A184" s="48" t="s">
        <v>148</v>
      </c>
      <c r="B184" s="37" t="s">
        <v>320</v>
      </c>
      <c r="C184" s="38">
        <v>410</v>
      </c>
      <c r="D184" s="36">
        <v>5</v>
      </c>
      <c r="E184" s="36">
        <v>2</v>
      </c>
      <c r="F184" s="51">
        <f>'Приложение 3'!F164</f>
        <v>0</v>
      </c>
      <c r="G184" s="51">
        <f>'Приложение 3'!G164</f>
        <v>0</v>
      </c>
      <c r="H184" s="51">
        <f>'Приложение 3'!H164</f>
        <v>0</v>
      </c>
      <c r="I184" s="76"/>
      <c r="J184" s="3"/>
      <c r="K184" s="78"/>
    </row>
    <row r="185" spans="1:11" ht="94.5" hidden="1" x14ac:dyDescent="0.2">
      <c r="A185" s="48" t="s">
        <v>282</v>
      </c>
      <c r="B185" s="37" t="s">
        <v>241</v>
      </c>
      <c r="C185" s="38"/>
      <c r="D185" s="36"/>
      <c r="E185" s="36"/>
      <c r="F185" s="51">
        <f>F186</f>
        <v>0</v>
      </c>
      <c r="G185" s="51">
        <f t="shared" ref="G185:H185" si="77">G186</f>
        <v>0</v>
      </c>
      <c r="H185" s="51">
        <f t="shared" si="77"/>
        <v>0</v>
      </c>
      <c r="I185" s="76"/>
      <c r="J185" s="4"/>
      <c r="K185" s="78">
        <f t="shared" si="65"/>
        <v>0</v>
      </c>
    </row>
    <row r="186" spans="1:11" ht="31.5" hidden="1" x14ac:dyDescent="0.2">
      <c r="A186" s="48" t="s">
        <v>237</v>
      </c>
      <c r="B186" s="37" t="s">
        <v>241</v>
      </c>
      <c r="C186" s="38">
        <v>200</v>
      </c>
      <c r="D186" s="36">
        <v>11</v>
      </c>
      <c r="E186" s="36">
        <v>2</v>
      </c>
      <c r="F186" s="51">
        <f>F187</f>
        <v>0</v>
      </c>
      <c r="G186" s="51">
        <f t="shared" ref="G186:H186" si="78">G187</f>
        <v>0</v>
      </c>
      <c r="H186" s="51">
        <f t="shared" si="78"/>
        <v>0</v>
      </c>
      <c r="I186" s="76"/>
      <c r="J186" s="4"/>
      <c r="K186" s="78">
        <f t="shared" si="65"/>
        <v>0</v>
      </c>
    </row>
    <row r="187" spans="1:11" ht="31.5" hidden="1" x14ac:dyDescent="0.2">
      <c r="A187" s="48" t="s">
        <v>18</v>
      </c>
      <c r="B187" s="37" t="s">
        <v>241</v>
      </c>
      <c r="C187" s="38">
        <v>240</v>
      </c>
      <c r="D187" s="36">
        <v>11</v>
      </c>
      <c r="E187" s="36">
        <v>2</v>
      </c>
      <c r="F187" s="51">
        <v>0</v>
      </c>
      <c r="G187" s="51">
        <v>0</v>
      </c>
      <c r="H187" s="64">
        <v>0</v>
      </c>
      <c r="I187" s="76"/>
      <c r="J187" s="4"/>
      <c r="K187" s="78">
        <f t="shared" si="65"/>
        <v>0</v>
      </c>
    </row>
    <row r="188" spans="1:11" ht="63" x14ac:dyDescent="0.2">
      <c r="A188" s="48" t="s">
        <v>289</v>
      </c>
      <c r="B188" s="85" t="s">
        <v>150</v>
      </c>
      <c r="C188" s="86"/>
      <c r="D188" s="84"/>
      <c r="E188" s="84"/>
      <c r="F188" s="79">
        <f>F189+F191+F194</f>
        <v>250</v>
      </c>
      <c r="G188" s="79">
        <f t="shared" ref="G188:H188" si="79">G189+G191+G194</f>
        <v>0</v>
      </c>
      <c r="H188" s="79">
        <f t="shared" si="79"/>
        <v>0</v>
      </c>
      <c r="I188" s="76"/>
      <c r="J188" s="65"/>
      <c r="K188" s="78">
        <f t="shared" si="65"/>
        <v>0</v>
      </c>
    </row>
    <row r="189" spans="1:11" ht="31.5" x14ac:dyDescent="0.2">
      <c r="A189" s="48" t="s">
        <v>127</v>
      </c>
      <c r="B189" s="37" t="s">
        <v>150</v>
      </c>
      <c r="C189" s="38">
        <v>200</v>
      </c>
      <c r="D189" s="36"/>
      <c r="E189" s="36"/>
      <c r="F189" s="51">
        <f>F190</f>
        <v>250</v>
      </c>
      <c r="G189" s="51">
        <f t="shared" ref="G189:H189" si="80">G190</f>
        <v>0</v>
      </c>
      <c r="H189" s="51">
        <f t="shared" si="80"/>
        <v>0</v>
      </c>
      <c r="I189" s="76"/>
      <c r="J189" s="65"/>
      <c r="K189" s="78">
        <f t="shared" si="65"/>
        <v>0</v>
      </c>
    </row>
    <row r="190" spans="1:11" ht="31.5" x14ac:dyDescent="0.2">
      <c r="A190" s="48" t="s">
        <v>18</v>
      </c>
      <c r="B190" s="37" t="s">
        <v>150</v>
      </c>
      <c r="C190" s="38">
        <v>240</v>
      </c>
      <c r="D190" s="36">
        <v>5</v>
      </c>
      <c r="E190" s="36">
        <v>2</v>
      </c>
      <c r="F190" s="51">
        <f>'Приложение 3'!F167</f>
        <v>250</v>
      </c>
      <c r="G190" s="51">
        <f>'Приложение 3'!G167</f>
        <v>0</v>
      </c>
      <c r="H190" s="51">
        <f>'Приложение 3'!H167</f>
        <v>0</v>
      </c>
      <c r="I190" s="76">
        <v>109.3</v>
      </c>
      <c r="J190" s="65">
        <v>0</v>
      </c>
      <c r="K190" s="78">
        <f t="shared" si="65"/>
        <v>109.3</v>
      </c>
    </row>
    <row r="191" spans="1:11" s="60" customFormat="1" ht="31.5" hidden="1" x14ac:dyDescent="0.2">
      <c r="A191" s="48" t="s">
        <v>147</v>
      </c>
      <c r="B191" s="37" t="s">
        <v>150</v>
      </c>
      <c r="C191" s="38">
        <v>400</v>
      </c>
      <c r="D191" s="36"/>
      <c r="E191" s="36"/>
      <c r="F191" s="51">
        <f>F192+F193</f>
        <v>0</v>
      </c>
      <c r="G191" s="51">
        <f t="shared" ref="G191:H191" si="81">G192+G193</f>
        <v>0</v>
      </c>
      <c r="H191" s="51">
        <f t="shared" si="81"/>
        <v>0</v>
      </c>
      <c r="I191" s="76"/>
      <c r="J191" s="74"/>
      <c r="K191" s="78">
        <f t="shared" si="65"/>
        <v>0</v>
      </c>
    </row>
    <row r="192" spans="1:11" ht="15.75" hidden="1" x14ac:dyDescent="0.2">
      <c r="A192" s="48" t="s">
        <v>148</v>
      </c>
      <c r="B192" s="37" t="s">
        <v>150</v>
      </c>
      <c r="C192" s="38">
        <v>410</v>
      </c>
      <c r="D192" s="36">
        <v>4</v>
      </c>
      <c r="E192" s="36">
        <v>9</v>
      </c>
      <c r="F192" s="51">
        <f>'Приложение 3'!F113</f>
        <v>0</v>
      </c>
      <c r="G192" s="51">
        <f>'Приложение 3'!G113</f>
        <v>0</v>
      </c>
      <c r="H192" s="51">
        <f>'Приложение 3'!H113</f>
        <v>0</v>
      </c>
      <c r="I192" s="76">
        <v>704.2</v>
      </c>
      <c r="J192" s="65">
        <v>414.9</v>
      </c>
      <c r="K192" s="78">
        <f t="shared" si="65"/>
        <v>1119.0999999999999</v>
      </c>
    </row>
    <row r="193" spans="1:11" ht="15.75" hidden="1" x14ac:dyDescent="0.2">
      <c r="A193" s="48" t="s">
        <v>148</v>
      </c>
      <c r="B193" s="37" t="s">
        <v>150</v>
      </c>
      <c r="C193" s="38">
        <v>410</v>
      </c>
      <c r="D193" s="36">
        <v>5</v>
      </c>
      <c r="E193" s="36">
        <v>2</v>
      </c>
      <c r="F193" s="51">
        <f>'Приложение 3'!F169</f>
        <v>0</v>
      </c>
      <c r="G193" s="51">
        <v>0</v>
      </c>
      <c r="H193" s="64">
        <v>0</v>
      </c>
      <c r="I193" s="76"/>
      <c r="J193" s="65"/>
      <c r="K193" s="78">
        <f t="shared" si="65"/>
        <v>0</v>
      </c>
    </row>
    <row r="194" spans="1:11" ht="94.5" hidden="1" x14ac:dyDescent="0.2">
      <c r="A194" s="48" t="s">
        <v>283</v>
      </c>
      <c r="B194" s="85" t="s">
        <v>242</v>
      </c>
      <c r="C194" s="86"/>
      <c r="D194" s="84"/>
      <c r="E194" s="84"/>
      <c r="F194" s="79">
        <f>F195</f>
        <v>0</v>
      </c>
      <c r="G194" s="79">
        <f t="shared" ref="G194:H194" si="82">G195</f>
        <v>0</v>
      </c>
      <c r="H194" s="79">
        <f t="shared" si="82"/>
        <v>0</v>
      </c>
      <c r="I194" s="76"/>
      <c r="J194" s="65"/>
      <c r="K194" s="78">
        <f t="shared" si="65"/>
        <v>0</v>
      </c>
    </row>
    <row r="195" spans="1:11" ht="31.5" hidden="1" x14ac:dyDescent="0.2">
      <c r="A195" s="48" t="s">
        <v>237</v>
      </c>
      <c r="B195" s="37" t="s">
        <v>242</v>
      </c>
      <c r="C195" s="38" t="s">
        <v>238</v>
      </c>
      <c r="D195" s="36">
        <v>11</v>
      </c>
      <c r="E195" s="36">
        <v>2</v>
      </c>
      <c r="F195" s="51">
        <f>F196</f>
        <v>0</v>
      </c>
      <c r="G195" s="51">
        <f t="shared" ref="G195:H195" si="83">G196</f>
        <v>0</v>
      </c>
      <c r="H195" s="51">
        <f t="shared" si="83"/>
        <v>0</v>
      </c>
      <c r="I195" s="76"/>
      <c r="J195" s="65"/>
      <c r="K195" s="78">
        <f t="shared" si="65"/>
        <v>0</v>
      </c>
    </row>
    <row r="196" spans="1:11" ht="31.5" hidden="1" x14ac:dyDescent="0.2">
      <c r="A196" s="48" t="s">
        <v>18</v>
      </c>
      <c r="B196" s="37" t="s">
        <v>242</v>
      </c>
      <c r="C196" s="38" t="s">
        <v>239</v>
      </c>
      <c r="D196" s="36">
        <v>11</v>
      </c>
      <c r="E196" s="36">
        <v>2</v>
      </c>
      <c r="F196" s="51">
        <v>0</v>
      </c>
      <c r="G196" s="51">
        <v>0</v>
      </c>
      <c r="H196" s="64">
        <v>0</v>
      </c>
      <c r="I196" s="76"/>
      <c r="J196" s="65"/>
      <c r="K196" s="78">
        <f t="shared" si="65"/>
        <v>0</v>
      </c>
    </row>
    <row r="197" spans="1:11" ht="63" hidden="1" x14ac:dyDescent="0.2">
      <c r="A197" s="48" t="s">
        <v>319</v>
      </c>
      <c r="B197" s="85" t="s">
        <v>321</v>
      </c>
      <c r="C197" s="86"/>
      <c r="D197" s="84"/>
      <c r="E197" s="84"/>
      <c r="F197" s="79">
        <f>F198</f>
        <v>0</v>
      </c>
      <c r="G197" s="79">
        <f t="shared" ref="G197:H197" si="84">G198</f>
        <v>0</v>
      </c>
      <c r="H197" s="79">
        <f t="shared" si="84"/>
        <v>0</v>
      </c>
      <c r="I197" s="76"/>
      <c r="J197" s="65"/>
      <c r="K197" s="78"/>
    </row>
    <row r="198" spans="1:11" ht="31.5" hidden="1" x14ac:dyDescent="0.2">
      <c r="A198" s="48" t="s">
        <v>147</v>
      </c>
      <c r="B198" s="37" t="s">
        <v>321</v>
      </c>
      <c r="C198" s="38">
        <v>400</v>
      </c>
      <c r="D198" s="36"/>
      <c r="E198" s="36"/>
      <c r="F198" s="51">
        <f>F199+F200</f>
        <v>0</v>
      </c>
      <c r="G198" s="51">
        <f t="shared" ref="G198:H198" si="85">G199+G200</f>
        <v>0</v>
      </c>
      <c r="H198" s="51">
        <f t="shared" si="85"/>
        <v>0</v>
      </c>
      <c r="I198" s="76"/>
      <c r="J198" s="65"/>
      <c r="K198" s="78"/>
    </row>
    <row r="199" spans="1:11" ht="15.75" hidden="1" x14ac:dyDescent="0.2">
      <c r="A199" s="48" t="s">
        <v>148</v>
      </c>
      <c r="B199" s="37" t="s">
        <v>321</v>
      </c>
      <c r="C199" s="38">
        <v>410</v>
      </c>
      <c r="D199" s="36">
        <v>4</v>
      </c>
      <c r="E199" s="36">
        <v>9</v>
      </c>
      <c r="F199" s="51">
        <f>'Приложение 3'!F116</f>
        <v>0</v>
      </c>
      <c r="G199" s="51">
        <f>'Приложение 3'!G116</f>
        <v>0</v>
      </c>
      <c r="H199" s="51">
        <f>'Приложение 3'!H116</f>
        <v>0</v>
      </c>
      <c r="I199" s="76"/>
      <c r="J199" s="65"/>
      <c r="K199" s="78"/>
    </row>
    <row r="200" spans="1:11" ht="15.75" hidden="1" x14ac:dyDescent="0.2">
      <c r="A200" s="48" t="s">
        <v>148</v>
      </c>
      <c r="B200" s="37" t="s">
        <v>321</v>
      </c>
      <c r="C200" s="38">
        <v>410</v>
      </c>
      <c r="D200" s="36">
        <v>5</v>
      </c>
      <c r="E200" s="36">
        <v>2</v>
      </c>
      <c r="F200" s="51">
        <f>'Приложение 3'!F172</f>
        <v>0</v>
      </c>
      <c r="G200" s="51">
        <f>'Приложение 3'!G172</f>
        <v>0</v>
      </c>
      <c r="H200" s="51">
        <f>'Приложение 3'!H172</f>
        <v>0</v>
      </c>
      <c r="I200" s="76"/>
      <c r="J200" s="65"/>
      <c r="K200" s="78"/>
    </row>
    <row r="201" spans="1:11" s="25" customFormat="1" ht="110.25" hidden="1" x14ac:dyDescent="0.2">
      <c r="A201" s="83" t="s">
        <v>176</v>
      </c>
      <c r="B201" s="85" t="s">
        <v>177</v>
      </c>
      <c r="C201" s="86"/>
      <c r="D201" s="84"/>
      <c r="E201" s="84"/>
      <c r="F201" s="79">
        <f>F202+F204</f>
        <v>0</v>
      </c>
      <c r="G201" s="79">
        <f t="shared" ref="G201:H201" si="86">G202+G204</f>
        <v>0</v>
      </c>
      <c r="H201" s="79">
        <f t="shared" si="86"/>
        <v>0</v>
      </c>
      <c r="I201" s="76"/>
      <c r="J201" s="69"/>
      <c r="K201" s="78">
        <f t="shared" si="65"/>
        <v>0</v>
      </c>
    </row>
    <row r="202" spans="1:11" s="60" customFormat="1" ht="31.5" hidden="1" x14ac:dyDescent="0.2">
      <c r="A202" s="48" t="s">
        <v>127</v>
      </c>
      <c r="B202" s="37" t="s">
        <v>177</v>
      </c>
      <c r="C202" s="38">
        <v>200</v>
      </c>
      <c r="D202" s="36">
        <v>5</v>
      </c>
      <c r="E202" s="36">
        <v>3</v>
      </c>
      <c r="F202" s="51">
        <f>F203</f>
        <v>0</v>
      </c>
      <c r="G202" s="51">
        <f t="shared" ref="G202:H202" si="87">G203</f>
        <v>0</v>
      </c>
      <c r="H202" s="51">
        <f t="shared" si="87"/>
        <v>0</v>
      </c>
      <c r="I202" s="76"/>
      <c r="J202" s="74"/>
      <c r="K202" s="78">
        <f t="shared" si="65"/>
        <v>0</v>
      </c>
    </row>
    <row r="203" spans="1:11" s="60" customFormat="1" ht="31.5" hidden="1" x14ac:dyDescent="0.2">
      <c r="A203" s="48" t="s">
        <v>18</v>
      </c>
      <c r="B203" s="37" t="s">
        <v>177</v>
      </c>
      <c r="C203" s="38">
        <v>240</v>
      </c>
      <c r="D203" s="36">
        <v>5</v>
      </c>
      <c r="E203" s="36">
        <v>3</v>
      </c>
      <c r="F203" s="51">
        <v>0</v>
      </c>
      <c r="G203" s="51">
        <v>0</v>
      </c>
      <c r="H203" s="64">
        <v>0</v>
      </c>
      <c r="I203" s="76"/>
      <c r="J203" s="74"/>
      <c r="K203" s="78">
        <f t="shared" si="65"/>
        <v>0</v>
      </c>
    </row>
    <row r="204" spans="1:11" s="60" customFormat="1" ht="31.5" hidden="1" x14ac:dyDescent="0.2">
      <c r="A204" s="48" t="s">
        <v>127</v>
      </c>
      <c r="B204" s="37" t="s">
        <v>177</v>
      </c>
      <c r="C204" s="38">
        <v>800</v>
      </c>
      <c r="D204" s="36">
        <v>5</v>
      </c>
      <c r="E204" s="36">
        <v>3</v>
      </c>
      <c r="F204" s="51">
        <f>F205</f>
        <v>0</v>
      </c>
      <c r="G204" s="51">
        <f t="shared" ref="G204:H204" si="88">G205</f>
        <v>0</v>
      </c>
      <c r="H204" s="51">
        <f t="shared" si="88"/>
        <v>0</v>
      </c>
      <c r="I204" s="76"/>
      <c r="J204" s="74"/>
      <c r="K204" s="78">
        <f t="shared" si="65"/>
        <v>0</v>
      </c>
    </row>
    <row r="205" spans="1:11" s="60" customFormat="1" ht="31.5" hidden="1" x14ac:dyDescent="0.2">
      <c r="A205" s="48" t="s">
        <v>18</v>
      </c>
      <c r="B205" s="37" t="s">
        <v>177</v>
      </c>
      <c r="C205" s="38">
        <v>810</v>
      </c>
      <c r="D205" s="36">
        <v>5</v>
      </c>
      <c r="E205" s="36">
        <v>3</v>
      </c>
      <c r="F205" s="51">
        <v>0</v>
      </c>
      <c r="G205" s="51">
        <v>0</v>
      </c>
      <c r="H205" s="64">
        <v>0</v>
      </c>
      <c r="I205" s="76"/>
      <c r="J205" s="74"/>
      <c r="K205" s="78">
        <f t="shared" si="65"/>
        <v>0</v>
      </c>
    </row>
    <row r="206" spans="1:11" s="25" customFormat="1" ht="110.25" hidden="1" x14ac:dyDescent="0.2">
      <c r="A206" s="83" t="s">
        <v>178</v>
      </c>
      <c r="B206" s="85" t="s">
        <v>179</v>
      </c>
      <c r="C206" s="86"/>
      <c r="D206" s="84"/>
      <c r="E206" s="84"/>
      <c r="F206" s="79">
        <f>F207+F209</f>
        <v>0</v>
      </c>
      <c r="G206" s="79">
        <f t="shared" ref="G206:H206" si="89">G207</f>
        <v>0</v>
      </c>
      <c r="H206" s="79">
        <f t="shared" si="89"/>
        <v>0</v>
      </c>
      <c r="I206" s="76"/>
      <c r="J206" s="69"/>
      <c r="K206" s="78">
        <f t="shared" si="65"/>
        <v>0</v>
      </c>
    </row>
    <row r="207" spans="1:11" ht="31.5" hidden="1" x14ac:dyDescent="0.2">
      <c r="A207" s="48" t="s">
        <v>127</v>
      </c>
      <c r="B207" s="37" t="s">
        <v>179</v>
      </c>
      <c r="C207" s="38">
        <v>200</v>
      </c>
      <c r="D207" s="36">
        <v>5</v>
      </c>
      <c r="E207" s="36">
        <v>3</v>
      </c>
      <c r="F207" s="51">
        <f t="shared" ref="F207:H207" si="90">F208</f>
        <v>0</v>
      </c>
      <c r="G207" s="51">
        <f t="shared" si="90"/>
        <v>0</v>
      </c>
      <c r="H207" s="64">
        <f t="shared" si="90"/>
        <v>0</v>
      </c>
      <c r="I207" s="76"/>
      <c r="J207" s="65"/>
      <c r="K207" s="78">
        <f t="shared" si="65"/>
        <v>0</v>
      </c>
    </row>
    <row r="208" spans="1:11" ht="31.5" hidden="1" x14ac:dyDescent="0.2">
      <c r="A208" s="48" t="s">
        <v>18</v>
      </c>
      <c r="B208" s="37" t="s">
        <v>179</v>
      </c>
      <c r="C208" s="38">
        <v>240</v>
      </c>
      <c r="D208" s="36">
        <v>5</v>
      </c>
      <c r="E208" s="36">
        <v>3</v>
      </c>
      <c r="F208" s="51">
        <v>0</v>
      </c>
      <c r="G208" s="51">
        <v>0</v>
      </c>
      <c r="H208" s="64">
        <v>0</v>
      </c>
      <c r="I208" s="76"/>
      <c r="J208" s="65"/>
      <c r="K208" s="78">
        <f t="shared" si="65"/>
        <v>0</v>
      </c>
    </row>
    <row r="209" spans="1:11" ht="31.5" hidden="1" x14ac:dyDescent="0.2">
      <c r="A209" s="48" t="s">
        <v>147</v>
      </c>
      <c r="B209" s="37" t="s">
        <v>179</v>
      </c>
      <c r="C209" s="38">
        <v>400</v>
      </c>
      <c r="D209" s="36"/>
      <c r="E209" s="36"/>
      <c r="F209" s="51">
        <f>F210</f>
        <v>0</v>
      </c>
      <c r="G209" s="51">
        <f t="shared" ref="G209:H209" si="91">G210</f>
        <v>0</v>
      </c>
      <c r="H209" s="51">
        <f t="shared" si="91"/>
        <v>0</v>
      </c>
      <c r="I209" s="76"/>
      <c r="J209" s="65"/>
      <c r="K209" s="78">
        <f t="shared" si="65"/>
        <v>0</v>
      </c>
    </row>
    <row r="210" spans="1:11" ht="15.75" hidden="1" x14ac:dyDescent="0.2">
      <c r="A210" s="48" t="s">
        <v>148</v>
      </c>
      <c r="B210" s="37" t="s">
        <v>179</v>
      </c>
      <c r="C210" s="38">
        <v>410</v>
      </c>
      <c r="D210" s="36">
        <v>5</v>
      </c>
      <c r="E210" s="36">
        <v>3</v>
      </c>
      <c r="F210" s="51">
        <v>0</v>
      </c>
      <c r="G210" s="51">
        <v>0</v>
      </c>
      <c r="H210" s="64">
        <v>0</v>
      </c>
      <c r="I210" s="76"/>
      <c r="J210" s="65"/>
      <c r="K210" s="78">
        <f t="shared" si="65"/>
        <v>0</v>
      </c>
    </row>
    <row r="211" spans="1:11" ht="15.75" x14ac:dyDescent="0.2">
      <c r="A211" s="83" t="s">
        <v>93</v>
      </c>
      <c r="B211" s="85" t="s">
        <v>94</v>
      </c>
      <c r="C211" s="86"/>
      <c r="D211" s="84"/>
      <c r="E211" s="84"/>
      <c r="F211" s="79">
        <f t="shared" ref="F211:H212" si="92">F212</f>
        <v>0</v>
      </c>
      <c r="G211" s="79">
        <f t="shared" si="92"/>
        <v>1777.1</v>
      </c>
      <c r="H211" s="87">
        <f t="shared" si="92"/>
        <v>3512.5</v>
      </c>
      <c r="I211" s="111"/>
      <c r="J211" s="65"/>
      <c r="K211" s="78">
        <f t="shared" si="65"/>
        <v>0</v>
      </c>
    </row>
    <row r="212" spans="1:11" ht="15.75" x14ac:dyDescent="0.2">
      <c r="A212" s="48" t="s">
        <v>93</v>
      </c>
      <c r="B212" s="37" t="s">
        <v>94</v>
      </c>
      <c r="C212" s="38">
        <v>900</v>
      </c>
      <c r="D212" s="36"/>
      <c r="E212" s="36"/>
      <c r="F212" s="51">
        <f t="shared" si="92"/>
        <v>0</v>
      </c>
      <c r="G212" s="51">
        <f t="shared" si="92"/>
        <v>1777.1</v>
      </c>
      <c r="H212" s="64">
        <f t="shared" si="92"/>
        <v>3512.5</v>
      </c>
      <c r="I212" s="111"/>
      <c r="J212" s="65"/>
      <c r="K212" s="78">
        <f t="shared" si="65"/>
        <v>0</v>
      </c>
    </row>
    <row r="213" spans="1:11" ht="15.75" x14ac:dyDescent="0.2">
      <c r="A213" s="48" t="s">
        <v>93</v>
      </c>
      <c r="B213" s="37" t="s">
        <v>94</v>
      </c>
      <c r="C213" s="38">
        <v>990</v>
      </c>
      <c r="D213" s="36">
        <v>99</v>
      </c>
      <c r="E213" s="36">
        <v>99</v>
      </c>
      <c r="F213" s="51">
        <v>0</v>
      </c>
      <c r="G213" s="51">
        <f>'Приложение 3'!G273</f>
        <v>1777.1</v>
      </c>
      <c r="H213" s="51">
        <f>'Приложение 3'!H273</f>
        <v>3512.5</v>
      </c>
      <c r="I213" s="51">
        <f>'Приложение 3'!I273</f>
        <v>0</v>
      </c>
      <c r="J213" s="51">
        <f>'Приложение 3'!J273</f>
        <v>0</v>
      </c>
      <c r="K213" s="51">
        <f>'Приложение 3'!K273</f>
        <v>0</v>
      </c>
    </row>
    <row r="214" spans="1:11" ht="15.75" x14ac:dyDescent="0.25">
      <c r="A214" s="154" t="s">
        <v>95</v>
      </c>
      <c r="B214" s="153"/>
      <c r="C214" s="117"/>
      <c r="D214" s="154"/>
      <c r="E214" s="154"/>
      <c r="F214" s="98">
        <f>F9+F13+F28+F42+F61+F78+F84+F90+F94+F107</f>
        <v>72862.2</v>
      </c>
      <c r="G214" s="98">
        <f>G9+G13+G28+G42+G61+G78+G84+G90+G94+G107</f>
        <v>72296.099999999991</v>
      </c>
      <c r="H214" s="98">
        <f>H9+H13+H28+H42+H61+H78+H84+H90+H94+H107</f>
        <v>71502.599999999991</v>
      </c>
      <c r="I214" s="111">
        <f>SUM(I9:I213)</f>
        <v>35132.800000000003</v>
      </c>
      <c r="J214" s="65">
        <v>138280.79999999999</v>
      </c>
      <c r="K214" s="78">
        <f t="shared" si="65"/>
        <v>173413.59999999998</v>
      </c>
    </row>
    <row r="215" spans="1:11" ht="15.75" x14ac:dyDescent="0.25">
      <c r="A215" s="8"/>
      <c r="B215" s="5"/>
      <c r="C215" s="10"/>
      <c r="D215" s="9"/>
      <c r="E215" s="9"/>
      <c r="F215" s="62"/>
      <c r="G215" s="62"/>
      <c r="H215" s="62"/>
      <c r="I215" s="109"/>
    </row>
    <row r="216" spans="1:11" ht="12" customHeight="1" x14ac:dyDescent="0.25">
      <c r="A216" s="12"/>
      <c r="B216" s="14"/>
      <c r="C216" s="15"/>
      <c r="D216" s="13"/>
      <c r="E216" s="13"/>
      <c r="F216" s="13"/>
      <c r="G216" s="13"/>
      <c r="H216" s="16"/>
      <c r="I216" s="109"/>
    </row>
    <row r="217" spans="1:11" ht="12.75" customHeight="1" x14ac:dyDescent="0.25">
      <c r="A217" s="8"/>
      <c r="B217" s="27"/>
      <c r="C217" s="15"/>
      <c r="D217" s="13"/>
      <c r="E217" s="13"/>
      <c r="F217" s="148"/>
      <c r="G217" s="148"/>
      <c r="H217" s="148"/>
      <c r="I217" s="109"/>
    </row>
    <row r="218" spans="1:11" ht="12.75" customHeight="1" x14ac:dyDescent="0.25">
      <c r="A218" s="8"/>
      <c r="B218" s="27"/>
      <c r="C218" s="15"/>
      <c r="D218" s="18"/>
      <c r="E218" s="18"/>
      <c r="F218" s="18"/>
      <c r="G218" s="18"/>
      <c r="H218" s="16"/>
      <c r="I218" s="109"/>
    </row>
    <row r="219" spans="1:11" ht="12.75" customHeight="1" x14ac:dyDescent="0.2">
      <c r="A219" s="8"/>
      <c r="B219" s="28"/>
      <c r="C219" s="19"/>
      <c r="D219" s="19"/>
      <c r="E219" s="19"/>
      <c r="F219" s="19"/>
      <c r="G219" s="19"/>
      <c r="H219" s="19"/>
      <c r="I219" s="109"/>
    </row>
    <row r="220" spans="1:11" ht="14.25" customHeight="1" x14ac:dyDescent="0.2">
      <c r="A220" s="8"/>
      <c r="B220" s="19"/>
      <c r="C220" s="15"/>
      <c r="D220" s="18"/>
      <c r="E220" s="18"/>
      <c r="F220" s="174"/>
      <c r="G220" s="18"/>
      <c r="H220" s="16"/>
      <c r="I220" s="109"/>
    </row>
    <row r="221" spans="1:11" ht="15.75" x14ac:dyDescent="0.25">
      <c r="A221" s="9"/>
      <c r="B221" s="28"/>
      <c r="C221" s="20"/>
      <c r="D221" s="20"/>
      <c r="E221" s="20"/>
      <c r="F221" s="20"/>
      <c r="G221" s="20"/>
      <c r="H221" s="20"/>
    </row>
    <row r="222" spans="1:11" ht="15.75" x14ac:dyDescent="0.25">
      <c r="A222" s="21"/>
    </row>
    <row r="223" spans="1:11" ht="15.75" x14ac:dyDescent="0.25">
      <c r="A223" s="21"/>
    </row>
    <row r="224" spans="1:11" ht="15" x14ac:dyDescent="0.2">
      <c r="A224" s="22"/>
    </row>
    <row r="225" spans="1:1" ht="15" x14ac:dyDescent="0.2">
      <c r="A225" s="23"/>
    </row>
    <row r="226" spans="1:1" ht="15" x14ac:dyDescent="0.2">
      <c r="A226" s="22"/>
    </row>
  </sheetData>
  <autoFilter ref="A8:L215"/>
  <sortState ref="A1:F459">
    <sortCondition ref="B1:B459"/>
  </sortState>
  <mergeCells count="10">
    <mergeCell ref="E1:H1"/>
    <mergeCell ref="D3:H3"/>
    <mergeCell ref="A5:H5"/>
    <mergeCell ref="F7:H7"/>
    <mergeCell ref="F2:H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12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6"/>
  <sheetViews>
    <sheetView showGridLines="0" view="pageBreakPreview" zoomScale="90" zoomScaleNormal="100" zoomScaleSheetLayoutView="90" workbookViewId="0">
      <pane ySplit="8" topLeftCell="A263" activePane="bottomLeft" state="frozen"/>
      <selection pane="bottomLeft" activeCell="A164" sqref="A164:XFD171"/>
    </sheetView>
  </sheetViews>
  <sheetFormatPr defaultColWidth="9.140625" defaultRowHeight="12.75" x14ac:dyDescent="0.2"/>
  <cols>
    <col min="1" max="1" width="6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3" style="2" customWidth="1"/>
    <col min="10" max="10" width="11.140625" style="2" customWidth="1"/>
    <col min="11" max="11" width="12.140625" style="2" customWidth="1"/>
    <col min="12" max="246" width="9.140625" style="2" customWidth="1"/>
    <col min="247" max="16384" width="9.140625" style="2"/>
  </cols>
  <sheetData>
    <row r="1" spans="1:12" x14ac:dyDescent="0.2">
      <c r="A1" s="80"/>
      <c r="B1" s="80"/>
      <c r="C1" s="80"/>
      <c r="D1" s="80"/>
      <c r="E1" s="80"/>
      <c r="F1" s="292" t="s">
        <v>98</v>
      </c>
      <c r="G1" s="292"/>
      <c r="H1" s="292"/>
      <c r="I1" s="306"/>
    </row>
    <row r="2" spans="1:12" ht="45" customHeight="1" x14ac:dyDescent="0.2">
      <c r="A2" s="80"/>
      <c r="B2" s="80"/>
      <c r="C2" s="80"/>
      <c r="D2" s="80"/>
      <c r="E2" s="81"/>
      <c r="F2" s="82"/>
      <c r="G2" s="294" t="s">
        <v>344</v>
      </c>
      <c r="H2" s="311"/>
      <c r="I2" s="311"/>
    </row>
    <row r="3" spans="1:12" x14ac:dyDescent="0.2">
      <c r="A3" s="80"/>
      <c r="B3" s="80"/>
      <c r="C3" s="80"/>
      <c r="D3" s="80"/>
      <c r="E3" s="292" t="s">
        <v>337</v>
      </c>
      <c r="F3" s="306"/>
      <c r="G3" s="306"/>
      <c r="H3" s="306"/>
      <c r="I3" s="306"/>
    </row>
    <row r="4" spans="1:12" x14ac:dyDescent="0.2">
      <c r="A4" s="80"/>
      <c r="B4" s="80"/>
      <c r="C4" s="80"/>
      <c r="D4" s="80"/>
      <c r="E4" s="80"/>
      <c r="F4" s="80"/>
      <c r="G4" s="80"/>
      <c r="H4" s="80"/>
      <c r="I4" s="80"/>
    </row>
    <row r="5" spans="1:12" s="29" customFormat="1" ht="25.5" customHeight="1" x14ac:dyDescent="0.2">
      <c r="A5" s="301" t="s">
        <v>341</v>
      </c>
      <c r="B5" s="307"/>
      <c r="C5" s="307"/>
      <c r="D5" s="307"/>
      <c r="E5" s="307"/>
      <c r="F5" s="307"/>
      <c r="G5" s="307"/>
      <c r="H5" s="307"/>
      <c r="I5" s="307"/>
    </row>
    <row r="6" spans="1:12" ht="17.25" customHeight="1" x14ac:dyDescent="0.2">
      <c r="A6" s="61"/>
      <c r="B6" s="61"/>
      <c r="C6" s="61"/>
      <c r="D6" s="61"/>
      <c r="E6" s="61"/>
      <c r="F6" s="61"/>
      <c r="G6" s="61"/>
      <c r="H6" s="61"/>
      <c r="I6" s="152" t="s">
        <v>99</v>
      </c>
    </row>
    <row r="7" spans="1:12" ht="22.5" customHeight="1" x14ac:dyDescent="0.2">
      <c r="A7" s="296" t="s">
        <v>0</v>
      </c>
      <c r="B7" s="296" t="s">
        <v>100</v>
      </c>
      <c r="C7" s="296" t="s">
        <v>1</v>
      </c>
      <c r="D7" s="296" t="s">
        <v>2</v>
      </c>
      <c r="E7" s="296" t="s">
        <v>3</v>
      </c>
      <c r="F7" s="296" t="s">
        <v>4</v>
      </c>
      <c r="G7" s="296" t="s">
        <v>5</v>
      </c>
      <c r="H7" s="310"/>
      <c r="I7" s="310"/>
      <c r="J7" s="1"/>
    </row>
    <row r="8" spans="1:12" ht="27.75" customHeight="1" x14ac:dyDescent="0.2">
      <c r="A8" s="310"/>
      <c r="B8" s="310"/>
      <c r="C8" s="310"/>
      <c r="D8" s="310"/>
      <c r="E8" s="310"/>
      <c r="F8" s="310"/>
      <c r="G8" s="118" t="s">
        <v>130</v>
      </c>
      <c r="H8" s="190" t="s">
        <v>294</v>
      </c>
      <c r="I8" s="190" t="s">
        <v>335</v>
      </c>
      <c r="J8" s="63"/>
      <c r="K8" s="63"/>
      <c r="L8" s="65"/>
    </row>
    <row r="9" spans="1:12" ht="31.5" x14ac:dyDescent="0.2">
      <c r="A9" s="100" t="s">
        <v>293</v>
      </c>
      <c r="B9" s="121">
        <v>555</v>
      </c>
      <c r="C9" s="153"/>
      <c r="D9" s="153"/>
      <c r="E9" s="153"/>
      <c r="F9" s="153"/>
      <c r="G9" s="119">
        <f>G274</f>
        <v>72862.2</v>
      </c>
      <c r="H9" s="119">
        <f>H274</f>
        <v>72296.100000000006</v>
      </c>
      <c r="I9" s="120">
        <f>I274</f>
        <v>71502.599999999991</v>
      </c>
      <c r="J9" s="66"/>
      <c r="K9" s="65"/>
      <c r="L9" s="65"/>
    </row>
    <row r="10" spans="1:12" ht="18.75" x14ac:dyDescent="0.2">
      <c r="A10" s="100" t="s">
        <v>6</v>
      </c>
      <c r="B10" s="121">
        <v>555</v>
      </c>
      <c r="C10" s="84">
        <v>1</v>
      </c>
      <c r="D10" s="84" t="s">
        <v>7</v>
      </c>
      <c r="E10" s="85" t="s">
        <v>7</v>
      </c>
      <c r="F10" s="86" t="s">
        <v>7</v>
      </c>
      <c r="G10" s="79">
        <f>G11+G26+G42+G47+G54+G59+G16</f>
        <v>16584.699999999997</v>
      </c>
      <c r="H10" s="79">
        <f>H11+H26+H42+H47+H54+H59+H16</f>
        <v>16288.099999999997</v>
      </c>
      <c r="I10" s="79">
        <f>I11+I26+I42+I47+I54+I59+I16</f>
        <v>16288.099999999997</v>
      </c>
      <c r="J10" s="67"/>
      <c r="K10" s="65"/>
      <c r="L10" s="65"/>
    </row>
    <row r="11" spans="1:12" ht="31.5" x14ac:dyDescent="0.2">
      <c r="A11" s="100" t="s">
        <v>8</v>
      </c>
      <c r="B11" s="121">
        <v>555</v>
      </c>
      <c r="C11" s="84">
        <v>1</v>
      </c>
      <c r="D11" s="84">
        <v>2</v>
      </c>
      <c r="E11" s="85" t="s">
        <v>7</v>
      </c>
      <c r="F11" s="86" t="s">
        <v>7</v>
      </c>
      <c r="G11" s="79">
        <f t="shared" ref="G11:I14" si="0">G12</f>
        <v>1420.3</v>
      </c>
      <c r="H11" s="79">
        <f t="shared" si="0"/>
        <v>1420.3</v>
      </c>
      <c r="I11" s="87">
        <f t="shared" si="0"/>
        <v>1420.3</v>
      </c>
      <c r="J11" s="67"/>
      <c r="K11" s="65"/>
      <c r="L11" s="65"/>
    </row>
    <row r="12" spans="1:12" ht="18.75" x14ac:dyDescent="0.2">
      <c r="A12" s="35" t="s">
        <v>9</v>
      </c>
      <c r="B12" s="153">
        <v>555</v>
      </c>
      <c r="C12" s="36">
        <v>1</v>
      </c>
      <c r="D12" s="36">
        <v>2</v>
      </c>
      <c r="E12" s="37" t="s">
        <v>10</v>
      </c>
      <c r="F12" s="38" t="s">
        <v>7</v>
      </c>
      <c r="G12" s="51">
        <f t="shared" si="0"/>
        <v>1420.3</v>
      </c>
      <c r="H12" s="51">
        <f t="shared" si="0"/>
        <v>1420.3</v>
      </c>
      <c r="I12" s="64">
        <f t="shared" si="0"/>
        <v>1420.3</v>
      </c>
      <c r="J12" s="67"/>
      <c r="K12" s="65"/>
      <c r="L12" s="65"/>
    </row>
    <row r="13" spans="1:12" ht="18.75" x14ac:dyDescent="0.2">
      <c r="A13" s="35" t="s">
        <v>11</v>
      </c>
      <c r="B13" s="153">
        <v>555</v>
      </c>
      <c r="C13" s="36">
        <v>1</v>
      </c>
      <c r="D13" s="36">
        <v>2</v>
      </c>
      <c r="E13" s="37" t="s">
        <v>12</v>
      </c>
      <c r="F13" s="38" t="s">
        <v>7</v>
      </c>
      <c r="G13" s="51">
        <f t="shared" si="0"/>
        <v>1420.3</v>
      </c>
      <c r="H13" s="51">
        <f t="shared" si="0"/>
        <v>1420.3</v>
      </c>
      <c r="I13" s="64">
        <f t="shared" si="0"/>
        <v>1420.3</v>
      </c>
      <c r="J13" s="67"/>
      <c r="K13" s="65"/>
      <c r="L13" s="65"/>
    </row>
    <row r="14" spans="1:12" ht="63" x14ac:dyDescent="0.2">
      <c r="A14" s="35" t="s">
        <v>13</v>
      </c>
      <c r="B14" s="153">
        <v>555</v>
      </c>
      <c r="C14" s="36">
        <v>1</v>
      </c>
      <c r="D14" s="36">
        <v>2</v>
      </c>
      <c r="E14" s="37" t="s">
        <v>12</v>
      </c>
      <c r="F14" s="38">
        <v>100</v>
      </c>
      <c r="G14" s="51">
        <f t="shared" si="0"/>
        <v>1420.3</v>
      </c>
      <c r="H14" s="51">
        <f t="shared" si="0"/>
        <v>1420.3</v>
      </c>
      <c r="I14" s="64">
        <f t="shared" si="0"/>
        <v>1420.3</v>
      </c>
      <c r="J14" s="67"/>
      <c r="K14" s="65"/>
      <c r="L14" s="65"/>
    </row>
    <row r="15" spans="1:12" ht="31.5" x14ac:dyDescent="0.2">
      <c r="A15" s="35" t="s">
        <v>14</v>
      </c>
      <c r="B15" s="153">
        <v>555</v>
      </c>
      <c r="C15" s="36">
        <v>1</v>
      </c>
      <c r="D15" s="36">
        <v>2</v>
      </c>
      <c r="E15" s="37" t="s">
        <v>12</v>
      </c>
      <c r="F15" s="38">
        <v>120</v>
      </c>
      <c r="G15" s="51">
        <f>'Приложение 3'!F15</f>
        <v>1420.3</v>
      </c>
      <c r="H15" s="51">
        <f>'Приложение 3'!G15</f>
        <v>1420.3</v>
      </c>
      <c r="I15" s="51">
        <f>'Приложение 3'!H15</f>
        <v>1420.3</v>
      </c>
      <c r="J15" s="67"/>
      <c r="K15" s="65"/>
      <c r="L15" s="65"/>
    </row>
    <row r="16" spans="1:12" s="25" customFormat="1" ht="47.25" x14ac:dyDescent="0.2">
      <c r="A16" s="100" t="s">
        <v>141</v>
      </c>
      <c r="B16" s="121" t="s">
        <v>221</v>
      </c>
      <c r="C16" s="84">
        <v>1</v>
      </c>
      <c r="D16" s="84">
        <v>3</v>
      </c>
      <c r="E16" s="85"/>
      <c r="F16" s="86"/>
      <c r="G16" s="79">
        <f>G17</f>
        <v>1234.8</v>
      </c>
      <c r="H16" s="79">
        <f t="shared" ref="H16:I16" si="1">H17</f>
        <v>1234.8</v>
      </c>
      <c r="I16" s="79">
        <f t="shared" si="1"/>
        <v>1234.8</v>
      </c>
      <c r="J16" s="68"/>
      <c r="K16" s="69"/>
      <c r="L16" s="65"/>
    </row>
    <row r="17" spans="1:12" ht="18.75" x14ac:dyDescent="0.2">
      <c r="A17" s="35" t="s">
        <v>9</v>
      </c>
      <c r="B17" s="153" t="s">
        <v>221</v>
      </c>
      <c r="C17" s="36">
        <v>1</v>
      </c>
      <c r="D17" s="36">
        <v>3</v>
      </c>
      <c r="E17" s="37" t="s">
        <v>10</v>
      </c>
      <c r="F17" s="38"/>
      <c r="G17" s="51">
        <f>G18+G23</f>
        <v>1234.8</v>
      </c>
      <c r="H17" s="51">
        <f t="shared" ref="H17:I17" si="2">H18+H23</f>
        <v>1234.8</v>
      </c>
      <c r="I17" s="51">
        <f t="shared" si="2"/>
        <v>1234.8</v>
      </c>
      <c r="J17" s="67"/>
      <c r="K17" s="65"/>
      <c r="L17" s="65"/>
    </row>
    <row r="18" spans="1:12" ht="18.75" x14ac:dyDescent="0.2">
      <c r="A18" s="35" t="s">
        <v>16</v>
      </c>
      <c r="B18" s="153" t="s">
        <v>221</v>
      </c>
      <c r="C18" s="36">
        <v>1</v>
      </c>
      <c r="D18" s="36">
        <v>3</v>
      </c>
      <c r="E18" s="37" t="s">
        <v>333</v>
      </c>
      <c r="F18" s="38"/>
      <c r="G18" s="51">
        <f>G19+G21</f>
        <v>8.1</v>
      </c>
      <c r="H18" s="51">
        <f t="shared" ref="H18:I18" si="3">H19+H21</f>
        <v>8.1</v>
      </c>
      <c r="I18" s="51">
        <f t="shared" si="3"/>
        <v>8.1</v>
      </c>
      <c r="J18" s="67"/>
      <c r="K18" s="65"/>
      <c r="L18" s="65"/>
    </row>
    <row r="19" spans="1:12" ht="31.5" x14ac:dyDescent="0.2">
      <c r="A19" s="35" t="s">
        <v>127</v>
      </c>
      <c r="B19" s="153" t="s">
        <v>221</v>
      </c>
      <c r="C19" s="36">
        <v>1</v>
      </c>
      <c r="D19" s="36">
        <v>3</v>
      </c>
      <c r="E19" s="37" t="s">
        <v>333</v>
      </c>
      <c r="F19" s="38">
        <v>200</v>
      </c>
      <c r="G19" s="51">
        <f>G20</f>
        <v>8</v>
      </c>
      <c r="H19" s="51">
        <f t="shared" ref="H19:I19" si="4">H20</f>
        <v>8</v>
      </c>
      <c r="I19" s="51">
        <f t="shared" si="4"/>
        <v>8</v>
      </c>
      <c r="J19" s="67"/>
      <c r="K19" s="65"/>
      <c r="L19" s="65"/>
    </row>
    <row r="20" spans="1:12" ht="31.5" x14ac:dyDescent="0.2">
      <c r="A20" s="35" t="s">
        <v>18</v>
      </c>
      <c r="B20" s="153" t="s">
        <v>221</v>
      </c>
      <c r="C20" s="36">
        <v>1</v>
      </c>
      <c r="D20" s="36">
        <v>3</v>
      </c>
      <c r="E20" s="37" t="s">
        <v>333</v>
      </c>
      <c r="F20" s="38">
        <v>240</v>
      </c>
      <c r="G20" s="51">
        <f>'Приложение 3'!F20</f>
        <v>8</v>
      </c>
      <c r="H20" s="51">
        <f>'Приложение 3'!G20</f>
        <v>8</v>
      </c>
      <c r="I20" s="51">
        <f>'Приложение 3'!H20</f>
        <v>8</v>
      </c>
      <c r="J20" s="4"/>
      <c r="K20" s="4"/>
      <c r="L20" s="65"/>
    </row>
    <row r="21" spans="1:12" ht="15.75" x14ac:dyDescent="0.2">
      <c r="A21" s="35" t="s">
        <v>19</v>
      </c>
      <c r="B21" s="153" t="s">
        <v>221</v>
      </c>
      <c r="C21" s="36">
        <v>1</v>
      </c>
      <c r="D21" s="36">
        <v>3</v>
      </c>
      <c r="E21" s="37" t="s">
        <v>333</v>
      </c>
      <c r="F21" s="38">
        <v>800</v>
      </c>
      <c r="G21" s="51">
        <f>G22</f>
        <v>0.1</v>
      </c>
      <c r="H21" s="51">
        <f t="shared" ref="H21:I21" si="5">H22</f>
        <v>0.1</v>
      </c>
      <c r="I21" s="51">
        <f t="shared" si="5"/>
        <v>0.1</v>
      </c>
      <c r="J21" s="4"/>
      <c r="K21" s="4"/>
      <c r="L21" s="65"/>
    </row>
    <row r="22" spans="1:12" ht="18.75" x14ac:dyDescent="0.2">
      <c r="A22" s="35" t="s">
        <v>20</v>
      </c>
      <c r="B22" s="153" t="s">
        <v>221</v>
      </c>
      <c r="C22" s="36">
        <v>1</v>
      </c>
      <c r="D22" s="36">
        <v>3</v>
      </c>
      <c r="E22" s="37" t="s">
        <v>333</v>
      </c>
      <c r="F22" s="38">
        <v>850</v>
      </c>
      <c r="G22" s="51">
        <f>'Приложение 3'!F22</f>
        <v>0.1</v>
      </c>
      <c r="H22" s="51">
        <f>'Приложение 3'!G22</f>
        <v>0.1</v>
      </c>
      <c r="I22" s="51">
        <f>'Приложение 3'!H22</f>
        <v>0.1</v>
      </c>
      <c r="J22" s="67"/>
      <c r="K22" s="65"/>
      <c r="L22" s="65"/>
    </row>
    <row r="23" spans="1:12" ht="31.5" x14ac:dyDescent="0.2">
      <c r="A23" s="35" t="s">
        <v>142</v>
      </c>
      <c r="B23" s="153" t="s">
        <v>221</v>
      </c>
      <c r="C23" s="36">
        <v>1</v>
      </c>
      <c r="D23" s="36">
        <v>3</v>
      </c>
      <c r="E23" s="37" t="s">
        <v>143</v>
      </c>
      <c r="F23" s="38"/>
      <c r="G23" s="51">
        <f>G24</f>
        <v>1226.7</v>
      </c>
      <c r="H23" s="51">
        <f t="shared" ref="H23:I23" si="6">H24</f>
        <v>1226.7</v>
      </c>
      <c r="I23" s="51">
        <f t="shared" si="6"/>
        <v>1226.7</v>
      </c>
      <c r="J23" s="67"/>
      <c r="K23" s="65"/>
      <c r="L23" s="65"/>
    </row>
    <row r="24" spans="1:12" ht="63" x14ac:dyDescent="0.2">
      <c r="A24" s="35" t="s">
        <v>13</v>
      </c>
      <c r="B24" s="153" t="s">
        <v>221</v>
      </c>
      <c r="C24" s="36">
        <v>1</v>
      </c>
      <c r="D24" s="36">
        <v>3</v>
      </c>
      <c r="E24" s="37" t="s">
        <v>143</v>
      </c>
      <c r="F24" s="38">
        <v>100</v>
      </c>
      <c r="G24" s="51">
        <f>G25</f>
        <v>1226.7</v>
      </c>
      <c r="H24" s="51">
        <f t="shared" ref="H24:I24" si="7">H25</f>
        <v>1226.7</v>
      </c>
      <c r="I24" s="51">
        <f t="shared" si="7"/>
        <v>1226.7</v>
      </c>
      <c r="J24" s="67"/>
      <c r="K24" s="65"/>
      <c r="L24" s="65"/>
    </row>
    <row r="25" spans="1:12" ht="31.5" x14ac:dyDescent="0.2">
      <c r="A25" s="35" t="s">
        <v>14</v>
      </c>
      <c r="B25" s="153" t="s">
        <v>221</v>
      </c>
      <c r="C25" s="36">
        <v>1</v>
      </c>
      <c r="D25" s="36">
        <v>3</v>
      </c>
      <c r="E25" s="37" t="s">
        <v>143</v>
      </c>
      <c r="F25" s="38">
        <v>120</v>
      </c>
      <c r="G25" s="51">
        <f>'Приложение 3'!F25</f>
        <v>1226.7</v>
      </c>
      <c r="H25" s="51">
        <f>'Приложение 3'!G25</f>
        <v>1226.7</v>
      </c>
      <c r="I25" s="51">
        <f>'Приложение 3'!H25</f>
        <v>1226.7</v>
      </c>
      <c r="J25" s="67"/>
      <c r="K25" s="65"/>
      <c r="L25" s="65"/>
    </row>
    <row r="26" spans="1:12" ht="47.25" x14ac:dyDescent="0.2">
      <c r="A26" s="100" t="s">
        <v>21</v>
      </c>
      <c r="B26" s="121">
        <v>555</v>
      </c>
      <c r="C26" s="84">
        <v>1</v>
      </c>
      <c r="D26" s="84">
        <v>4</v>
      </c>
      <c r="E26" s="85" t="s">
        <v>7</v>
      </c>
      <c r="F26" s="86" t="s">
        <v>7</v>
      </c>
      <c r="G26" s="79">
        <f>G27</f>
        <v>11918.3</v>
      </c>
      <c r="H26" s="79">
        <f>H27</f>
        <v>11883.699999999999</v>
      </c>
      <c r="I26" s="87">
        <f>I27</f>
        <v>11883.699999999999</v>
      </c>
      <c r="J26" s="67"/>
      <c r="K26" s="65"/>
      <c r="L26" s="65"/>
    </row>
    <row r="27" spans="1:12" ht="18.75" x14ac:dyDescent="0.2">
      <c r="A27" s="35" t="s">
        <v>9</v>
      </c>
      <c r="B27" s="153">
        <v>555</v>
      </c>
      <c r="C27" s="36">
        <v>1</v>
      </c>
      <c r="D27" s="36">
        <v>4</v>
      </c>
      <c r="E27" s="37" t="s">
        <v>10</v>
      </c>
      <c r="F27" s="86"/>
      <c r="G27" s="51">
        <f>G28+G31+G36+G39</f>
        <v>11918.3</v>
      </c>
      <c r="H27" s="51">
        <f t="shared" ref="H27:I27" si="8">H28+H31+H36+H39</f>
        <v>11883.699999999999</v>
      </c>
      <c r="I27" s="51">
        <f t="shared" si="8"/>
        <v>11883.699999999999</v>
      </c>
      <c r="J27" s="67"/>
      <c r="K27" s="65"/>
      <c r="L27" s="65"/>
    </row>
    <row r="28" spans="1:12" ht="31.5" x14ac:dyDescent="0.2">
      <c r="A28" s="35" t="s">
        <v>22</v>
      </c>
      <c r="B28" s="153">
        <v>555</v>
      </c>
      <c r="C28" s="36">
        <v>1</v>
      </c>
      <c r="D28" s="36">
        <v>4</v>
      </c>
      <c r="E28" s="37" t="s">
        <v>23</v>
      </c>
      <c r="F28" s="38"/>
      <c r="G28" s="51">
        <f t="shared" ref="G28:I29" si="9">G29</f>
        <v>9961.7999999999993</v>
      </c>
      <c r="H28" s="51">
        <f t="shared" si="9"/>
        <v>9831.7999999999993</v>
      </c>
      <c r="I28" s="64">
        <f t="shared" si="9"/>
        <v>9831.7999999999993</v>
      </c>
      <c r="J28" s="67"/>
      <c r="K28" s="65"/>
      <c r="L28" s="65"/>
    </row>
    <row r="29" spans="1:12" ht="63" x14ac:dyDescent="0.2">
      <c r="A29" s="35" t="s">
        <v>13</v>
      </c>
      <c r="B29" s="153">
        <v>555</v>
      </c>
      <c r="C29" s="36">
        <v>1</v>
      </c>
      <c r="D29" s="36">
        <v>4</v>
      </c>
      <c r="E29" s="37" t="s">
        <v>23</v>
      </c>
      <c r="F29" s="38">
        <v>100</v>
      </c>
      <c r="G29" s="51">
        <f t="shared" si="9"/>
        <v>9961.7999999999993</v>
      </c>
      <c r="H29" s="51">
        <f t="shared" si="9"/>
        <v>9831.7999999999993</v>
      </c>
      <c r="I29" s="64">
        <f t="shared" si="9"/>
        <v>9831.7999999999993</v>
      </c>
      <c r="J29" s="67"/>
      <c r="K29" s="65"/>
      <c r="L29" s="65"/>
    </row>
    <row r="30" spans="1:12" ht="31.5" x14ac:dyDescent="0.2">
      <c r="A30" s="35" t="s">
        <v>14</v>
      </c>
      <c r="B30" s="153">
        <v>555</v>
      </c>
      <c r="C30" s="36">
        <v>1</v>
      </c>
      <c r="D30" s="36">
        <v>4</v>
      </c>
      <c r="E30" s="37" t="s">
        <v>23</v>
      </c>
      <c r="F30" s="38">
        <v>120</v>
      </c>
      <c r="G30" s="51">
        <f>'Приложение 3'!F30</f>
        <v>9961.7999999999993</v>
      </c>
      <c r="H30" s="51">
        <f>'Приложение 3'!G30</f>
        <v>9831.7999999999993</v>
      </c>
      <c r="I30" s="51">
        <f>'Приложение 3'!H30</f>
        <v>9831.7999999999993</v>
      </c>
      <c r="J30" s="67"/>
      <c r="K30" s="65"/>
      <c r="L30" s="65"/>
    </row>
    <row r="31" spans="1:12" ht="18.75" x14ac:dyDescent="0.2">
      <c r="A31" s="35" t="s">
        <v>16</v>
      </c>
      <c r="B31" s="153">
        <v>555</v>
      </c>
      <c r="C31" s="36">
        <v>1</v>
      </c>
      <c r="D31" s="36">
        <v>4</v>
      </c>
      <c r="E31" s="37" t="s">
        <v>17</v>
      </c>
      <c r="F31" s="38" t="s">
        <v>7</v>
      </c>
      <c r="G31" s="51">
        <f>G32+G34</f>
        <v>1956.4</v>
      </c>
      <c r="H31" s="51">
        <f>H32+H34</f>
        <v>2051.8000000000002</v>
      </c>
      <c r="I31" s="64">
        <f>I32+I34</f>
        <v>2051.8000000000002</v>
      </c>
      <c r="J31" s="67"/>
      <c r="K31" s="65"/>
      <c r="L31" s="65"/>
    </row>
    <row r="32" spans="1:12" ht="31.5" x14ac:dyDescent="0.2">
      <c r="A32" s="35" t="s">
        <v>127</v>
      </c>
      <c r="B32" s="153">
        <v>555</v>
      </c>
      <c r="C32" s="36">
        <v>1</v>
      </c>
      <c r="D32" s="36">
        <v>4</v>
      </c>
      <c r="E32" s="37" t="s">
        <v>17</v>
      </c>
      <c r="F32" s="38">
        <v>200</v>
      </c>
      <c r="G32" s="51">
        <f>G33</f>
        <v>1911</v>
      </c>
      <c r="H32" s="51">
        <f>H33</f>
        <v>2006.4</v>
      </c>
      <c r="I32" s="64">
        <f>I33</f>
        <v>2006.4</v>
      </c>
      <c r="J32" s="67"/>
      <c r="K32" s="65"/>
      <c r="L32" s="65"/>
    </row>
    <row r="33" spans="1:12" ht="31.5" x14ac:dyDescent="0.2">
      <c r="A33" s="35" t="s">
        <v>18</v>
      </c>
      <c r="B33" s="153">
        <v>555</v>
      </c>
      <c r="C33" s="36">
        <v>1</v>
      </c>
      <c r="D33" s="36">
        <v>4</v>
      </c>
      <c r="E33" s="37" t="s">
        <v>17</v>
      </c>
      <c r="F33" s="38">
        <v>240</v>
      </c>
      <c r="G33" s="51">
        <f>'Приложение 3'!F33</f>
        <v>1911</v>
      </c>
      <c r="H33" s="51">
        <f>'Приложение 3'!G33</f>
        <v>2006.4</v>
      </c>
      <c r="I33" s="51">
        <f>'Приложение 3'!H33</f>
        <v>2006.4</v>
      </c>
      <c r="J33" s="4"/>
      <c r="K33" s="4"/>
      <c r="L33" s="65"/>
    </row>
    <row r="34" spans="1:12" ht="18.75" x14ac:dyDescent="0.2">
      <c r="A34" s="35" t="s">
        <v>19</v>
      </c>
      <c r="B34" s="153">
        <v>555</v>
      </c>
      <c r="C34" s="36">
        <v>1</v>
      </c>
      <c r="D34" s="36">
        <v>4</v>
      </c>
      <c r="E34" s="37" t="s">
        <v>17</v>
      </c>
      <c r="F34" s="38">
        <v>800</v>
      </c>
      <c r="G34" s="51">
        <f>G35</f>
        <v>45.4</v>
      </c>
      <c r="H34" s="51">
        <f>H35</f>
        <v>45.4</v>
      </c>
      <c r="I34" s="64">
        <f>I35</f>
        <v>45.4</v>
      </c>
      <c r="J34" s="67"/>
      <c r="K34" s="65"/>
      <c r="L34" s="65"/>
    </row>
    <row r="35" spans="1:12" ht="18.75" x14ac:dyDescent="0.2">
      <c r="A35" s="35" t="s">
        <v>20</v>
      </c>
      <c r="B35" s="153">
        <v>555</v>
      </c>
      <c r="C35" s="36">
        <v>1</v>
      </c>
      <c r="D35" s="36">
        <v>4</v>
      </c>
      <c r="E35" s="37" t="s">
        <v>17</v>
      </c>
      <c r="F35" s="38">
        <v>850</v>
      </c>
      <c r="G35" s="51">
        <f>'Приложение 3'!F35</f>
        <v>45.4</v>
      </c>
      <c r="H35" s="51">
        <f>'Приложение 3'!G35</f>
        <v>45.4</v>
      </c>
      <c r="I35" s="51">
        <f>'Приложение 3'!H35</f>
        <v>45.4</v>
      </c>
      <c r="J35" s="67"/>
      <c r="K35" s="65"/>
      <c r="L35" s="65"/>
    </row>
    <row r="36" spans="1:12" ht="31.5" x14ac:dyDescent="0.2">
      <c r="A36" s="35" t="s">
        <v>97</v>
      </c>
      <c r="B36" s="153">
        <v>555</v>
      </c>
      <c r="C36" s="36">
        <v>1</v>
      </c>
      <c r="D36" s="36">
        <v>4</v>
      </c>
      <c r="E36" s="37" t="s">
        <v>96</v>
      </c>
      <c r="F36" s="38"/>
      <c r="G36" s="51">
        <f t="shared" ref="G36:I37" si="10">G37</f>
        <v>0.1</v>
      </c>
      <c r="H36" s="51">
        <f t="shared" si="10"/>
        <v>0.1</v>
      </c>
      <c r="I36" s="64">
        <f t="shared" si="10"/>
        <v>0.1</v>
      </c>
      <c r="J36" s="67"/>
      <c r="K36" s="65"/>
      <c r="L36" s="65"/>
    </row>
    <row r="37" spans="1:12" ht="31.5" x14ac:dyDescent="0.2">
      <c r="A37" s="35" t="s">
        <v>127</v>
      </c>
      <c r="B37" s="153">
        <v>555</v>
      </c>
      <c r="C37" s="36">
        <v>1</v>
      </c>
      <c r="D37" s="36">
        <v>4</v>
      </c>
      <c r="E37" s="37" t="s">
        <v>96</v>
      </c>
      <c r="F37" s="38">
        <v>200</v>
      </c>
      <c r="G37" s="51">
        <f t="shared" si="10"/>
        <v>0.1</v>
      </c>
      <c r="H37" s="51">
        <f t="shared" si="10"/>
        <v>0.1</v>
      </c>
      <c r="I37" s="64">
        <f t="shared" si="10"/>
        <v>0.1</v>
      </c>
      <c r="J37" s="67"/>
      <c r="K37" s="65"/>
      <c r="L37" s="65"/>
    </row>
    <row r="38" spans="1:12" ht="31.5" x14ac:dyDescent="0.2">
      <c r="A38" s="35" t="s">
        <v>18</v>
      </c>
      <c r="B38" s="153">
        <v>555</v>
      </c>
      <c r="C38" s="36">
        <v>1</v>
      </c>
      <c r="D38" s="36">
        <v>4</v>
      </c>
      <c r="E38" s="37" t="s">
        <v>96</v>
      </c>
      <c r="F38" s="38">
        <v>240</v>
      </c>
      <c r="G38" s="51">
        <v>0.1</v>
      </c>
      <c r="H38" s="51">
        <v>0.1</v>
      </c>
      <c r="I38" s="64">
        <v>0.1</v>
      </c>
      <c r="J38" s="67"/>
      <c r="K38" s="65"/>
      <c r="L38" s="70"/>
    </row>
    <row r="39" spans="1:12" ht="63" hidden="1" x14ac:dyDescent="0.2">
      <c r="A39" s="35" t="s">
        <v>222</v>
      </c>
      <c r="B39" s="153">
        <v>555</v>
      </c>
      <c r="C39" s="36">
        <v>1</v>
      </c>
      <c r="D39" s="36">
        <v>4</v>
      </c>
      <c r="E39" s="37" t="s">
        <v>84</v>
      </c>
      <c r="F39" s="38"/>
      <c r="G39" s="51">
        <f t="shared" ref="G39:I40" si="11">G40</f>
        <v>0</v>
      </c>
      <c r="H39" s="51">
        <f t="shared" si="11"/>
        <v>0</v>
      </c>
      <c r="I39" s="64">
        <f t="shared" si="11"/>
        <v>0</v>
      </c>
      <c r="J39" s="67"/>
      <c r="K39" s="65"/>
      <c r="L39" s="70"/>
    </row>
    <row r="40" spans="1:12" ht="63" hidden="1" x14ac:dyDescent="0.2">
      <c r="A40" s="35" t="s">
        <v>13</v>
      </c>
      <c r="B40" s="153">
        <v>555</v>
      </c>
      <c r="C40" s="36">
        <v>1</v>
      </c>
      <c r="D40" s="36">
        <v>4</v>
      </c>
      <c r="E40" s="37" t="s">
        <v>84</v>
      </c>
      <c r="F40" s="38">
        <v>100</v>
      </c>
      <c r="G40" s="51">
        <f t="shared" si="11"/>
        <v>0</v>
      </c>
      <c r="H40" s="51">
        <f t="shared" si="11"/>
        <v>0</v>
      </c>
      <c r="I40" s="64">
        <f t="shared" si="11"/>
        <v>0</v>
      </c>
      <c r="J40" s="67"/>
      <c r="K40" s="65"/>
      <c r="L40" s="70"/>
    </row>
    <row r="41" spans="1:12" ht="31.5" hidden="1" x14ac:dyDescent="0.2">
      <c r="A41" s="35" t="s">
        <v>14</v>
      </c>
      <c r="B41" s="153">
        <v>555</v>
      </c>
      <c r="C41" s="36">
        <v>1</v>
      </c>
      <c r="D41" s="36">
        <v>4</v>
      </c>
      <c r="E41" s="37" t="s">
        <v>84</v>
      </c>
      <c r="F41" s="38">
        <v>120</v>
      </c>
      <c r="G41" s="51">
        <f>'Приложение 3'!F41</f>
        <v>0</v>
      </c>
      <c r="H41" s="51">
        <v>0</v>
      </c>
      <c r="I41" s="64">
        <v>0</v>
      </c>
      <c r="J41" s="67"/>
      <c r="K41" s="65"/>
      <c r="L41" s="70"/>
    </row>
    <row r="42" spans="1:12" ht="47.25" x14ac:dyDescent="0.2">
      <c r="A42" s="100" t="s">
        <v>24</v>
      </c>
      <c r="B42" s="121">
        <v>555</v>
      </c>
      <c r="C42" s="84">
        <v>1</v>
      </c>
      <c r="D42" s="84">
        <v>6</v>
      </c>
      <c r="E42" s="85" t="s">
        <v>7</v>
      </c>
      <c r="F42" s="86" t="s">
        <v>7</v>
      </c>
      <c r="G42" s="79">
        <f t="shared" ref="G42:I45" si="12">G43</f>
        <v>69.3</v>
      </c>
      <c r="H42" s="79">
        <f t="shared" si="12"/>
        <v>69.3</v>
      </c>
      <c r="I42" s="87">
        <f t="shared" si="12"/>
        <v>69.3</v>
      </c>
      <c r="J42" s="67"/>
      <c r="K42" s="65"/>
      <c r="L42" s="70"/>
    </row>
    <row r="43" spans="1:12" ht="18.75" x14ac:dyDescent="0.2">
      <c r="A43" s="35" t="s">
        <v>15</v>
      </c>
      <c r="B43" s="153">
        <v>555</v>
      </c>
      <c r="C43" s="36">
        <v>1</v>
      </c>
      <c r="D43" s="36">
        <v>6</v>
      </c>
      <c r="E43" s="37" t="s">
        <v>10</v>
      </c>
      <c r="F43" s="38" t="s">
        <v>7</v>
      </c>
      <c r="G43" s="51">
        <f t="shared" si="12"/>
        <v>69.3</v>
      </c>
      <c r="H43" s="51">
        <f t="shared" si="12"/>
        <v>69.3</v>
      </c>
      <c r="I43" s="64">
        <f t="shared" si="12"/>
        <v>69.3</v>
      </c>
      <c r="J43" s="67"/>
      <c r="K43" s="65"/>
      <c r="L43" s="70"/>
    </row>
    <row r="44" spans="1:12" ht="31.5" x14ac:dyDescent="0.2">
      <c r="A44" s="35" t="s">
        <v>102</v>
      </c>
      <c r="B44" s="153">
        <v>555</v>
      </c>
      <c r="C44" s="36">
        <v>1</v>
      </c>
      <c r="D44" s="36">
        <v>6</v>
      </c>
      <c r="E44" s="37" t="s">
        <v>25</v>
      </c>
      <c r="F44" s="38"/>
      <c r="G44" s="51">
        <f t="shared" si="12"/>
        <v>69.3</v>
      </c>
      <c r="H44" s="51">
        <f t="shared" si="12"/>
        <v>69.3</v>
      </c>
      <c r="I44" s="64">
        <f t="shared" si="12"/>
        <v>69.3</v>
      </c>
      <c r="J44" s="67"/>
      <c r="K44" s="65"/>
      <c r="L44" s="70"/>
    </row>
    <row r="45" spans="1:12" ht="18.75" x14ac:dyDescent="0.2">
      <c r="A45" s="35" t="s">
        <v>26</v>
      </c>
      <c r="B45" s="153">
        <v>555</v>
      </c>
      <c r="C45" s="36">
        <v>1</v>
      </c>
      <c r="D45" s="36">
        <v>6</v>
      </c>
      <c r="E45" s="37" t="s">
        <v>25</v>
      </c>
      <c r="F45" s="38">
        <v>500</v>
      </c>
      <c r="G45" s="51">
        <f t="shared" si="12"/>
        <v>69.3</v>
      </c>
      <c r="H45" s="51">
        <f t="shared" si="12"/>
        <v>69.3</v>
      </c>
      <c r="I45" s="64">
        <f t="shared" si="12"/>
        <v>69.3</v>
      </c>
      <c r="J45" s="67"/>
      <c r="K45" s="65"/>
      <c r="L45" s="70"/>
    </row>
    <row r="46" spans="1:12" ht="18.75" x14ac:dyDescent="0.2">
      <c r="A46" s="35" t="s">
        <v>27</v>
      </c>
      <c r="B46" s="153">
        <v>555</v>
      </c>
      <c r="C46" s="36">
        <v>1</v>
      </c>
      <c r="D46" s="36">
        <v>6</v>
      </c>
      <c r="E46" s="37" t="s">
        <v>25</v>
      </c>
      <c r="F46" s="38">
        <v>540</v>
      </c>
      <c r="G46" s="51">
        <f>'Приложение 3'!F46</f>
        <v>69.3</v>
      </c>
      <c r="H46" s="51">
        <f>'Приложение 3'!G46</f>
        <v>69.3</v>
      </c>
      <c r="I46" s="51">
        <f>'Приложение 3'!H46</f>
        <v>69.3</v>
      </c>
      <c r="J46" s="67"/>
      <c r="K46" s="65"/>
      <c r="L46" s="70"/>
    </row>
    <row r="47" spans="1:12" ht="18.75" hidden="1" x14ac:dyDescent="0.2">
      <c r="A47" s="100" t="s">
        <v>28</v>
      </c>
      <c r="B47" s="121">
        <v>555</v>
      </c>
      <c r="C47" s="84">
        <v>1</v>
      </c>
      <c r="D47" s="84">
        <v>7</v>
      </c>
      <c r="E47" s="85"/>
      <c r="F47" s="86"/>
      <c r="G47" s="79">
        <f t="shared" ref="G47:I52" si="13">G48</f>
        <v>0</v>
      </c>
      <c r="H47" s="79">
        <f t="shared" si="13"/>
        <v>0</v>
      </c>
      <c r="I47" s="87">
        <f t="shared" si="13"/>
        <v>0</v>
      </c>
      <c r="J47" s="67"/>
      <c r="K47" s="65"/>
      <c r="L47" s="70"/>
    </row>
    <row r="48" spans="1:12" ht="18.75" hidden="1" x14ac:dyDescent="0.2">
      <c r="A48" s="35" t="s">
        <v>9</v>
      </c>
      <c r="B48" s="153">
        <v>555</v>
      </c>
      <c r="C48" s="36">
        <v>1</v>
      </c>
      <c r="D48" s="36">
        <v>7</v>
      </c>
      <c r="E48" s="37" t="s">
        <v>10</v>
      </c>
      <c r="F48" s="38"/>
      <c r="G48" s="51">
        <f t="shared" si="13"/>
        <v>0</v>
      </c>
      <c r="H48" s="51">
        <f t="shared" si="13"/>
        <v>0</v>
      </c>
      <c r="I48" s="64">
        <f t="shared" si="13"/>
        <v>0</v>
      </c>
      <c r="J48" s="67"/>
      <c r="K48" s="65"/>
      <c r="L48" s="70"/>
    </row>
    <row r="49" spans="1:12" ht="31.5" hidden="1" x14ac:dyDescent="0.2">
      <c r="A49" s="35" t="s">
        <v>29</v>
      </c>
      <c r="B49" s="153">
        <v>555</v>
      </c>
      <c r="C49" s="36">
        <v>1</v>
      </c>
      <c r="D49" s="36">
        <v>7</v>
      </c>
      <c r="E49" s="37" t="s">
        <v>30</v>
      </c>
      <c r="F49" s="38"/>
      <c r="G49" s="51">
        <f>G50+G52</f>
        <v>0</v>
      </c>
      <c r="H49" s="51">
        <f t="shared" si="13"/>
        <v>0</v>
      </c>
      <c r="I49" s="64">
        <f t="shared" si="13"/>
        <v>0</v>
      </c>
      <c r="J49" s="67"/>
      <c r="K49" s="65"/>
      <c r="L49" s="70"/>
    </row>
    <row r="50" spans="1:12" ht="31.5" hidden="1" x14ac:dyDescent="0.2">
      <c r="A50" s="35" t="s">
        <v>127</v>
      </c>
      <c r="B50" s="153">
        <v>555</v>
      </c>
      <c r="C50" s="36">
        <v>1</v>
      </c>
      <c r="D50" s="36">
        <v>7</v>
      </c>
      <c r="E50" s="37" t="s">
        <v>30</v>
      </c>
      <c r="F50" s="38">
        <v>200</v>
      </c>
      <c r="G50" s="51">
        <f t="shared" si="13"/>
        <v>0</v>
      </c>
      <c r="H50" s="51">
        <f t="shared" si="13"/>
        <v>0</v>
      </c>
      <c r="I50" s="64">
        <f t="shared" si="13"/>
        <v>0</v>
      </c>
      <c r="J50" s="67"/>
      <c r="K50" s="65"/>
      <c r="L50" s="70"/>
    </row>
    <row r="51" spans="1:12" ht="31.5" hidden="1" x14ac:dyDescent="0.2">
      <c r="A51" s="35" t="s">
        <v>18</v>
      </c>
      <c r="B51" s="153">
        <v>555</v>
      </c>
      <c r="C51" s="36">
        <v>1</v>
      </c>
      <c r="D51" s="36">
        <v>7</v>
      </c>
      <c r="E51" s="37" t="s">
        <v>30</v>
      </c>
      <c r="F51" s="38">
        <v>240</v>
      </c>
      <c r="G51" s="51">
        <v>0</v>
      </c>
      <c r="H51" s="51">
        <v>0</v>
      </c>
      <c r="I51" s="64">
        <v>0</v>
      </c>
      <c r="J51" s="67"/>
      <c r="K51" s="65"/>
      <c r="L51" s="70"/>
    </row>
    <row r="52" spans="1:12" ht="18.75" hidden="1" x14ac:dyDescent="0.2">
      <c r="A52" s="48" t="s">
        <v>19</v>
      </c>
      <c r="B52" s="153">
        <v>555</v>
      </c>
      <c r="C52" s="36">
        <v>1</v>
      </c>
      <c r="D52" s="36">
        <v>7</v>
      </c>
      <c r="E52" s="37" t="s">
        <v>30</v>
      </c>
      <c r="F52" s="38">
        <v>800</v>
      </c>
      <c r="G52" s="51">
        <f t="shared" si="13"/>
        <v>0</v>
      </c>
      <c r="H52" s="51">
        <f t="shared" si="13"/>
        <v>0</v>
      </c>
      <c r="I52" s="64">
        <f t="shared" si="13"/>
        <v>0</v>
      </c>
      <c r="J52" s="67"/>
      <c r="K52" s="65"/>
      <c r="L52" s="70"/>
    </row>
    <row r="53" spans="1:12" ht="18.75" hidden="1" x14ac:dyDescent="0.2">
      <c r="A53" s="48" t="s">
        <v>281</v>
      </c>
      <c r="B53" s="153">
        <v>555</v>
      </c>
      <c r="C53" s="36">
        <v>1</v>
      </c>
      <c r="D53" s="36">
        <v>7</v>
      </c>
      <c r="E53" s="37" t="s">
        <v>30</v>
      </c>
      <c r="F53" s="38">
        <v>880</v>
      </c>
      <c r="G53" s="51">
        <f>'Приложение 3'!F53</f>
        <v>0</v>
      </c>
      <c r="H53" s="51">
        <f>'Приложение 3'!G53</f>
        <v>0</v>
      </c>
      <c r="I53" s="51">
        <f>'Приложение 3'!H53</f>
        <v>0</v>
      </c>
      <c r="J53" s="67"/>
      <c r="K53" s="65"/>
      <c r="L53" s="70"/>
    </row>
    <row r="54" spans="1:12" ht="18.75" x14ac:dyDescent="0.2">
      <c r="A54" s="100" t="s">
        <v>31</v>
      </c>
      <c r="B54" s="153">
        <v>555</v>
      </c>
      <c r="C54" s="84">
        <v>1</v>
      </c>
      <c r="D54" s="84">
        <v>11</v>
      </c>
      <c r="E54" s="85" t="s">
        <v>7</v>
      </c>
      <c r="F54" s="86" t="s">
        <v>7</v>
      </c>
      <c r="G54" s="79">
        <f t="shared" ref="G54:I57" si="14">G55</f>
        <v>900</v>
      </c>
      <c r="H54" s="79">
        <f t="shared" si="14"/>
        <v>0</v>
      </c>
      <c r="I54" s="87">
        <f t="shared" si="14"/>
        <v>0</v>
      </c>
      <c r="J54" s="67"/>
      <c r="K54" s="65"/>
      <c r="L54" s="70"/>
    </row>
    <row r="55" spans="1:12" ht="18.75" x14ac:dyDescent="0.2">
      <c r="A55" s="35" t="s">
        <v>9</v>
      </c>
      <c r="B55" s="153">
        <v>555</v>
      </c>
      <c r="C55" s="36">
        <v>1</v>
      </c>
      <c r="D55" s="36">
        <v>11</v>
      </c>
      <c r="E55" s="37" t="s">
        <v>10</v>
      </c>
      <c r="F55" s="38" t="s">
        <v>7</v>
      </c>
      <c r="G55" s="51">
        <f t="shared" si="14"/>
        <v>900</v>
      </c>
      <c r="H55" s="51">
        <f t="shared" si="14"/>
        <v>0</v>
      </c>
      <c r="I55" s="64">
        <f t="shared" si="14"/>
        <v>0</v>
      </c>
      <c r="J55" s="67"/>
      <c r="K55" s="65"/>
      <c r="L55" s="70"/>
    </row>
    <row r="56" spans="1:12" ht="18.75" x14ac:dyDescent="0.2">
      <c r="A56" s="35" t="s">
        <v>126</v>
      </c>
      <c r="B56" s="153">
        <v>555</v>
      </c>
      <c r="C56" s="36">
        <v>1</v>
      </c>
      <c r="D56" s="36">
        <v>11</v>
      </c>
      <c r="E56" s="37" t="s">
        <v>32</v>
      </c>
      <c r="F56" s="38" t="s">
        <v>7</v>
      </c>
      <c r="G56" s="51">
        <f t="shared" si="14"/>
        <v>900</v>
      </c>
      <c r="H56" s="51">
        <f t="shared" si="14"/>
        <v>0</v>
      </c>
      <c r="I56" s="64">
        <f t="shared" si="14"/>
        <v>0</v>
      </c>
      <c r="J56" s="67"/>
      <c r="K56" s="65"/>
      <c r="L56" s="70"/>
    </row>
    <row r="57" spans="1:12" ht="18.75" x14ac:dyDescent="0.2">
      <c r="A57" s="35" t="s">
        <v>19</v>
      </c>
      <c r="B57" s="153">
        <v>555</v>
      </c>
      <c r="C57" s="36">
        <v>1</v>
      </c>
      <c r="D57" s="36">
        <v>11</v>
      </c>
      <c r="E57" s="37" t="s">
        <v>32</v>
      </c>
      <c r="F57" s="38">
        <v>800</v>
      </c>
      <c r="G57" s="51">
        <f t="shared" si="14"/>
        <v>900</v>
      </c>
      <c r="H57" s="51">
        <f t="shared" si="14"/>
        <v>0</v>
      </c>
      <c r="I57" s="64">
        <f t="shared" si="14"/>
        <v>0</v>
      </c>
      <c r="J57" s="67"/>
      <c r="K57" s="65"/>
      <c r="L57" s="70"/>
    </row>
    <row r="58" spans="1:12" ht="18.75" x14ac:dyDescent="0.2">
      <c r="A58" s="35" t="s">
        <v>33</v>
      </c>
      <c r="B58" s="153">
        <v>555</v>
      </c>
      <c r="C58" s="36">
        <v>1</v>
      </c>
      <c r="D58" s="36">
        <v>11</v>
      </c>
      <c r="E58" s="37" t="s">
        <v>32</v>
      </c>
      <c r="F58" s="38">
        <v>870</v>
      </c>
      <c r="G58" s="51">
        <v>900</v>
      </c>
      <c r="H58" s="51">
        <v>0</v>
      </c>
      <c r="I58" s="64">
        <v>0</v>
      </c>
      <c r="J58" s="67"/>
      <c r="K58" s="65"/>
      <c r="L58" s="70"/>
    </row>
    <row r="59" spans="1:12" ht="18.75" x14ac:dyDescent="0.2">
      <c r="A59" s="100" t="s">
        <v>34</v>
      </c>
      <c r="B59" s="121">
        <v>555</v>
      </c>
      <c r="C59" s="84">
        <v>1</v>
      </c>
      <c r="D59" s="84">
        <v>13</v>
      </c>
      <c r="E59" s="85" t="s">
        <v>7</v>
      </c>
      <c r="F59" s="86" t="s">
        <v>7</v>
      </c>
      <c r="G59" s="79">
        <f>G60</f>
        <v>1042</v>
      </c>
      <c r="H59" s="79">
        <f>H60</f>
        <v>1680</v>
      </c>
      <c r="I59" s="87">
        <f>I60</f>
        <v>1680</v>
      </c>
      <c r="J59" s="67"/>
      <c r="K59" s="65"/>
      <c r="L59" s="70"/>
    </row>
    <row r="60" spans="1:12" ht="18.75" x14ac:dyDescent="0.2">
      <c r="A60" s="35" t="s">
        <v>9</v>
      </c>
      <c r="B60" s="153">
        <v>555</v>
      </c>
      <c r="C60" s="36">
        <v>1</v>
      </c>
      <c r="D60" s="36">
        <v>13</v>
      </c>
      <c r="E60" s="37" t="s">
        <v>10</v>
      </c>
      <c r="F60" s="38" t="s">
        <v>7</v>
      </c>
      <c r="G60" s="51">
        <f>G61+G64</f>
        <v>1042</v>
      </c>
      <c r="H60" s="51">
        <f>H61+H64</f>
        <v>1680</v>
      </c>
      <c r="I60" s="64">
        <f>I61+I64</f>
        <v>1680</v>
      </c>
      <c r="J60" s="67"/>
      <c r="K60" s="65"/>
      <c r="L60" s="70"/>
    </row>
    <row r="61" spans="1:12" ht="31.5" x14ac:dyDescent="0.2">
      <c r="A61" s="35" t="s">
        <v>35</v>
      </c>
      <c r="B61" s="153">
        <v>555</v>
      </c>
      <c r="C61" s="36">
        <v>1</v>
      </c>
      <c r="D61" s="36">
        <v>13</v>
      </c>
      <c r="E61" s="37" t="s">
        <v>36</v>
      </c>
      <c r="F61" s="38" t="s">
        <v>7</v>
      </c>
      <c r="G61" s="51">
        <f t="shared" ref="G61:I62" si="15">G62</f>
        <v>680</v>
      </c>
      <c r="H61" s="51">
        <f t="shared" si="15"/>
        <v>880</v>
      </c>
      <c r="I61" s="64">
        <f t="shared" si="15"/>
        <v>880</v>
      </c>
      <c r="J61" s="67"/>
      <c r="K61" s="65"/>
      <c r="L61" s="70"/>
    </row>
    <row r="62" spans="1:12" ht="31.5" x14ac:dyDescent="0.2">
      <c r="A62" s="35" t="s">
        <v>127</v>
      </c>
      <c r="B62" s="153">
        <v>555</v>
      </c>
      <c r="C62" s="36">
        <v>1</v>
      </c>
      <c r="D62" s="36">
        <v>13</v>
      </c>
      <c r="E62" s="37" t="s">
        <v>36</v>
      </c>
      <c r="F62" s="38">
        <v>200</v>
      </c>
      <c r="G62" s="51">
        <f t="shared" si="15"/>
        <v>680</v>
      </c>
      <c r="H62" s="51">
        <f t="shared" si="15"/>
        <v>880</v>
      </c>
      <c r="I62" s="64">
        <f t="shared" si="15"/>
        <v>880</v>
      </c>
      <c r="J62" s="67"/>
      <c r="K62" s="65"/>
      <c r="L62" s="70"/>
    </row>
    <row r="63" spans="1:12" ht="31.5" x14ac:dyDescent="0.2">
      <c r="A63" s="35" t="s">
        <v>18</v>
      </c>
      <c r="B63" s="153">
        <v>555</v>
      </c>
      <c r="C63" s="36">
        <v>1</v>
      </c>
      <c r="D63" s="36">
        <v>13</v>
      </c>
      <c r="E63" s="37" t="s">
        <v>36</v>
      </c>
      <c r="F63" s="38">
        <v>240</v>
      </c>
      <c r="G63" s="51">
        <f>'Приложение 3'!F63</f>
        <v>680</v>
      </c>
      <c r="H63" s="51">
        <f>'Приложение 3'!G63</f>
        <v>880</v>
      </c>
      <c r="I63" s="51">
        <f>'Приложение 3'!H63</f>
        <v>880</v>
      </c>
      <c r="J63" s="67"/>
      <c r="K63" s="65"/>
      <c r="L63" s="71"/>
    </row>
    <row r="64" spans="1:12" ht="18.75" x14ac:dyDescent="0.2">
      <c r="A64" s="35" t="s">
        <v>37</v>
      </c>
      <c r="B64" s="153">
        <v>555</v>
      </c>
      <c r="C64" s="36">
        <v>1</v>
      </c>
      <c r="D64" s="36">
        <v>13</v>
      </c>
      <c r="E64" s="37" t="s">
        <v>38</v>
      </c>
      <c r="F64" s="38" t="s">
        <v>7</v>
      </c>
      <c r="G64" s="51">
        <f>G65+G67</f>
        <v>362</v>
      </c>
      <c r="H64" s="51">
        <f>H65+H67</f>
        <v>800</v>
      </c>
      <c r="I64" s="64">
        <f>I65+I67</f>
        <v>800</v>
      </c>
      <c r="J64" s="67"/>
      <c r="K64" s="65"/>
      <c r="L64" s="71"/>
    </row>
    <row r="65" spans="1:12" ht="31.5" x14ac:dyDescent="0.2">
      <c r="A65" s="35" t="s">
        <v>127</v>
      </c>
      <c r="B65" s="153">
        <v>555</v>
      </c>
      <c r="C65" s="36">
        <v>1</v>
      </c>
      <c r="D65" s="36">
        <v>13</v>
      </c>
      <c r="E65" s="37" t="s">
        <v>38</v>
      </c>
      <c r="F65" s="38">
        <v>200</v>
      </c>
      <c r="G65" s="51">
        <f>G66</f>
        <v>5</v>
      </c>
      <c r="H65" s="51">
        <f>H66</f>
        <v>0</v>
      </c>
      <c r="I65" s="64">
        <f>I66</f>
        <v>0</v>
      </c>
      <c r="J65" s="67"/>
      <c r="K65" s="65"/>
      <c r="L65" s="71"/>
    </row>
    <row r="66" spans="1:12" ht="31.5" x14ac:dyDescent="0.2">
      <c r="A66" s="35" t="s">
        <v>18</v>
      </c>
      <c r="B66" s="153">
        <v>555</v>
      </c>
      <c r="C66" s="36">
        <v>1</v>
      </c>
      <c r="D66" s="36">
        <v>13</v>
      </c>
      <c r="E66" s="37" t="s">
        <v>38</v>
      </c>
      <c r="F66" s="38">
        <v>240</v>
      </c>
      <c r="G66" s="51">
        <f>'Приложение 3'!F66</f>
        <v>5</v>
      </c>
      <c r="H66" s="51">
        <f>'Приложение 3'!G66</f>
        <v>0</v>
      </c>
      <c r="I66" s="51">
        <f>'Приложение 3'!H66</f>
        <v>0</v>
      </c>
      <c r="J66" s="67"/>
      <c r="K66" s="65"/>
      <c r="L66" s="71"/>
    </row>
    <row r="67" spans="1:12" ht="18.75" x14ac:dyDescent="0.2">
      <c r="A67" s="35" t="s">
        <v>19</v>
      </c>
      <c r="B67" s="153">
        <v>555</v>
      </c>
      <c r="C67" s="36">
        <v>1</v>
      </c>
      <c r="D67" s="36">
        <v>13</v>
      </c>
      <c r="E67" s="37" t="s">
        <v>38</v>
      </c>
      <c r="F67" s="38">
        <v>800</v>
      </c>
      <c r="G67" s="51">
        <f>G68+G69</f>
        <v>357</v>
      </c>
      <c r="H67" s="51">
        <f>H68+H69</f>
        <v>800</v>
      </c>
      <c r="I67" s="64">
        <f>I68+I69</f>
        <v>800</v>
      </c>
      <c r="J67" s="67"/>
      <c r="K67" s="65"/>
      <c r="L67" s="71"/>
    </row>
    <row r="68" spans="1:12" ht="18.75" hidden="1" x14ac:dyDescent="0.2">
      <c r="A68" s="35" t="s">
        <v>39</v>
      </c>
      <c r="B68" s="153">
        <v>555</v>
      </c>
      <c r="C68" s="36">
        <v>1</v>
      </c>
      <c r="D68" s="36">
        <v>13</v>
      </c>
      <c r="E68" s="37" t="s">
        <v>38</v>
      </c>
      <c r="F68" s="38">
        <v>830</v>
      </c>
      <c r="G68" s="51">
        <f>'Приложение 3'!F68</f>
        <v>0</v>
      </c>
      <c r="H68" s="51">
        <f>'Приложение 3'!G68</f>
        <v>0</v>
      </c>
      <c r="I68" s="51">
        <f>'Приложение 3'!H68</f>
        <v>0</v>
      </c>
      <c r="J68" s="67"/>
      <c r="K68" s="65"/>
      <c r="L68" s="71"/>
    </row>
    <row r="69" spans="1:12" ht="18.75" x14ac:dyDescent="0.2">
      <c r="A69" s="35" t="s">
        <v>20</v>
      </c>
      <c r="B69" s="153">
        <v>555</v>
      </c>
      <c r="C69" s="36">
        <v>1</v>
      </c>
      <c r="D69" s="36">
        <v>13</v>
      </c>
      <c r="E69" s="37" t="s">
        <v>38</v>
      </c>
      <c r="F69" s="38">
        <v>850</v>
      </c>
      <c r="G69" s="51">
        <f>'Приложение 3'!F69</f>
        <v>357</v>
      </c>
      <c r="H69" s="51">
        <f>'Приложение 3'!G69</f>
        <v>800</v>
      </c>
      <c r="I69" s="51">
        <f>'Приложение 3'!H69</f>
        <v>800</v>
      </c>
      <c r="J69" s="67"/>
      <c r="K69" s="65"/>
      <c r="L69" s="71"/>
    </row>
    <row r="70" spans="1:12" ht="18.75" x14ac:dyDescent="0.2">
      <c r="A70" s="100" t="s">
        <v>40</v>
      </c>
      <c r="B70" s="121">
        <v>555</v>
      </c>
      <c r="C70" s="84">
        <v>2</v>
      </c>
      <c r="D70" s="84">
        <v>3</v>
      </c>
      <c r="E70" s="85" t="s">
        <v>7</v>
      </c>
      <c r="F70" s="86" t="s">
        <v>7</v>
      </c>
      <c r="G70" s="79">
        <f t="shared" ref="G70:I71" si="16">G71</f>
        <v>1138.3</v>
      </c>
      <c r="H70" s="79">
        <f t="shared" si="16"/>
        <v>1176.5999999999999</v>
      </c>
      <c r="I70" s="87">
        <f t="shared" si="16"/>
        <v>1218.2</v>
      </c>
      <c r="J70" s="67"/>
      <c r="K70" s="65"/>
      <c r="L70" s="71"/>
    </row>
    <row r="71" spans="1:12" ht="18.75" x14ac:dyDescent="0.2">
      <c r="A71" s="35" t="s">
        <v>15</v>
      </c>
      <c r="B71" s="153">
        <v>555</v>
      </c>
      <c r="C71" s="36">
        <v>2</v>
      </c>
      <c r="D71" s="36">
        <v>3</v>
      </c>
      <c r="E71" s="37" t="s">
        <v>10</v>
      </c>
      <c r="F71" s="38" t="s">
        <v>7</v>
      </c>
      <c r="G71" s="51">
        <f t="shared" si="16"/>
        <v>1138.3</v>
      </c>
      <c r="H71" s="51">
        <f t="shared" si="16"/>
        <v>1176.5999999999999</v>
      </c>
      <c r="I71" s="64">
        <f t="shared" si="16"/>
        <v>1218.2</v>
      </c>
      <c r="J71" s="67"/>
      <c r="K71" s="65"/>
      <c r="L71" s="71"/>
    </row>
    <row r="72" spans="1:12" s="7" customFormat="1" ht="47.25" x14ac:dyDescent="0.2">
      <c r="A72" s="48" t="s">
        <v>41</v>
      </c>
      <c r="B72" s="153">
        <v>555</v>
      </c>
      <c r="C72" s="36">
        <v>2</v>
      </c>
      <c r="D72" s="36">
        <v>3</v>
      </c>
      <c r="E72" s="37" t="s">
        <v>42</v>
      </c>
      <c r="F72" s="116" t="s">
        <v>7</v>
      </c>
      <c r="G72" s="51">
        <f>G73+G75</f>
        <v>1138.3</v>
      </c>
      <c r="H72" s="51">
        <f>H73+H75</f>
        <v>1176.5999999999999</v>
      </c>
      <c r="I72" s="64">
        <f>I73+I75</f>
        <v>1218.2</v>
      </c>
      <c r="J72" s="72"/>
      <c r="K72" s="73"/>
      <c r="L72" s="71"/>
    </row>
    <row r="73" spans="1:12" ht="63" x14ac:dyDescent="0.2">
      <c r="A73" s="35" t="s">
        <v>13</v>
      </c>
      <c r="B73" s="153">
        <v>555</v>
      </c>
      <c r="C73" s="36">
        <v>2</v>
      </c>
      <c r="D73" s="36">
        <v>3</v>
      </c>
      <c r="E73" s="37" t="s">
        <v>42</v>
      </c>
      <c r="F73" s="38">
        <v>100</v>
      </c>
      <c r="G73" s="51">
        <f>G74</f>
        <v>1063.7</v>
      </c>
      <c r="H73" s="51">
        <f>H74</f>
        <v>1138.0999999999999</v>
      </c>
      <c r="I73" s="64">
        <f>I74</f>
        <v>1217.8</v>
      </c>
      <c r="J73" s="67"/>
      <c r="K73" s="65"/>
      <c r="L73" s="71"/>
    </row>
    <row r="74" spans="1:12" ht="31.5" x14ac:dyDescent="0.2">
      <c r="A74" s="35" t="s">
        <v>43</v>
      </c>
      <c r="B74" s="153">
        <v>555</v>
      </c>
      <c r="C74" s="36">
        <v>2</v>
      </c>
      <c r="D74" s="36">
        <v>3</v>
      </c>
      <c r="E74" s="37" t="s">
        <v>42</v>
      </c>
      <c r="F74" s="38">
        <v>120</v>
      </c>
      <c r="G74" s="51">
        <f>'Приложение 3'!F74</f>
        <v>1063.7</v>
      </c>
      <c r="H74" s="51">
        <f>'Приложение 3'!G74</f>
        <v>1138.0999999999999</v>
      </c>
      <c r="I74" s="51">
        <f>'Приложение 3'!H74</f>
        <v>1217.8</v>
      </c>
      <c r="J74" s="67"/>
      <c r="K74" s="65"/>
      <c r="L74" s="71"/>
    </row>
    <row r="75" spans="1:12" ht="31.5" x14ac:dyDescent="0.2">
      <c r="A75" s="35" t="s">
        <v>127</v>
      </c>
      <c r="B75" s="153">
        <v>555</v>
      </c>
      <c r="C75" s="36">
        <v>2</v>
      </c>
      <c r="D75" s="36">
        <v>3</v>
      </c>
      <c r="E75" s="37" t="s">
        <v>44</v>
      </c>
      <c r="F75" s="38">
        <v>200</v>
      </c>
      <c r="G75" s="51">
        <f>G76</f>
        <v>74.599999999999994</v>
      </c>
      <c r="H75" s="51">
        <f>H76</f>
        <v>38.5</v>
      </c>
      <c r="I75" s="64">
        <f>I76</f>
        <v>0.4</v>
      </c>
      <c r="J75" s="67"/>
      <c r="K75" s="65"/>
      <c r="L75" s="71"/>
    </row>
    <row r="76" spans="1:12" ht="31.5" x14ac:dyDescent="0.2">
      <c r="A76" s="35" t="s">
        <v>18</v>
      </c>
      <c r="B76" s="153">
        <v>555</v>
      </c>
      <c r="C76" s="36">
        <v>2</v>
      </c>
      <c r="D76" s="36">
        <v>3</v>
      </c>
      <c r="E76" s="37" t="s">
        <v>44</v>
      </c>
      <c r="F76" s="38">
        <v>240</v>
      </c>
      <c r="G76" s="51">
        <f>'Приложение 3'!F76</f>
        <v>74.599999999999994</v>
      </c>
      <c r="H76" s="51">
        <f>'Приложение 3'!G76</f>
        <v>38.5</v>
      </c>
      <c r="I76" s="51">
        <f>'Приложение 3'!H76</f>
        <v>0.4</v>
      </c>
      <c r="J76" s="67"/>
      <c r="K76" s="65"/>
      <c r="L76" s="71"/>
    </row>
    <row r="77" spans="1:12" ht="31.5" x14ac:dyDescent="0.2">
      <c r="A77" s="100" t="s">
        <v>45</v>
      </c>
      <c r="B77" s="121">
        <v>555</v>
      </c>
      <c r="C77" s="84">
        <v>3</v>
      </c>
      <c r="D77" s="36"/>
      <c r="E77" s="37"/>
      <c r="F77" s="38"/>
      <c r="G77" s="79">
        <f>G78</f>
        <v>297.89999999999998</v>
      </c>
      <c r="H77" s="79">
        <f>H78</f>
        <v>387.6</v>
      </c>
      <c r="I77" s="87">
        <f>I78</f>
        <v>387.6</v>
      </c>
      <c r="J77" s="67"/>
      <c r="K77" s="65"/>
      <c r="L77" s="71"/>
    </row>
    <row r="78" spans="1:12" ht="47.25" x14ac:dyDescent="0.2">
      <c r="A78" s="100" t="str">
        <f>'Приложение 3'!A78</f>
        <v>Защита населения и территории от чрезвычайных ситуаций природного и техногенного характера, пожарная безопасность</v>
      </c>
      <c r="B78" s="121">
        <v>555</v>
      </c>
      <c r="C78" s="84">
        <v>3</v>
      </c>
      <c r="D78" s="84">
        <v>10</v>
      </c>
      <c r="E78" s="85" t="s">
        <v>7</v>
      </c>
      <c r="F78" s="86" t="s">
        <v>7</v>
      </c>
      <c r="G78" s="79">
        <f>G79</f>
        <v>297.89999999999998</v>
      </c>
      <c r="H78" s="79">
        <f t="shared" ref="H78:I78" si="17">H79</f>
        <v>387.6</v>
      </c>
      <c r="I78" s="79">
        <f t="shared" si="17"/>
        <v>387.6</v>
      </c>
      <c r="J78" s="67"/>
      <c r="K78" s="65"/>
      <c r="L78" s="71"/>
    </row>
    <row r="79" spans="1:12" ht="63" x14ac:dyDescent="0.2">
      <c r="A79" s="100" t="s">
        <v>223</v>
      </c>
      <c r="B79" s="121">
        <v>555</v>
      </c>
      <c r="C79" s="84">
        <v>3</v>
      </c>
      <c r="D79" s="84">
        <v>10</v>
      </c>
      <c r="E79" s="85" t="s">
        <v>46</v>
      </c>
      <c r="F79" s="86" t="s">
        <v>7</v>
      </c>
      <c r="G79" s="79">
        <f>G80</f>
        <v>297.89999999999998</v>
      </c>
      <c r="H79" s="79">
        <f t="shared" ref="H79:I79" si="18">H80</f>
        <v>387.6</v>
      </c>
      <c r="I79" s="79">
        <f t="shared" si="18"/>
        <v>387.6</v>
      </c>
      <c r="J79" s="67"/>
      <c r="K79" s="65"/>
      <c r="L79" s="71"/>
    </row>
    <row r="80" spans="1:12" ht="47.25" x14ac:dyDescent="0.2">
      <c r="A80" s="35" t="s">
        <v>47</v>
      </c>
      <c r="B80" s="153">
        <v>555</v>
      </c>
      <c r="C80" s="36">
        <v>3</v>
      </c>
      <c r="D80" s="36">
        <v>10</v>
      </c>
      <c r="E80" s="37" t="s">
        <v>48</v>
      </c>
      <c r="F80" s="38" t="s">
        <v>7</v>
      </c>
      <c r="G80" s="51">
        <f t="shared" ref="G80:I81" si="19">G81</f>
        <v>297.89999999999998</v>
      </c>
      <c r="H80" s="51">
        <f t="shared" si="19"/>
        <v>387.6</v>
      </c>
      <c r="I80" s="64">
        <f t="shared" si="19"/>
        <v>387.6</v>
      </c>
      <c r="J80" s="67"/>
      <c r="K80" s="65"/>
      <c r="L80" s="71"/>
    </row>
    <row r="81" spans="1:12" ht="31.5" x14ac:dyDescent="0.2">
      <c r="A81" s="35" t="s">
        <v>127</v>
      </c>
      <c r="B81" s="153">
        <v>555</v>
      </c>
      <c r="C81" s="36">
        <v>3</v>
      </c>
      <c r="D81" s="36">
        <v>10</v>
      </c>
      <c r="E81" s="37" t="s">
        <v>48</v>
      </c>
      <c r="F81" s="38">
        <v>200</v>
      </c>
      <c r="G81" s="51">
        <f t="shared" si="19"/>
        <v>297.89999999999998</v>
      </c>
      <c r="H81" s="51">
        <f t="shared" si="19"/>
        <v>387.6</v>
      </c>
      <c r="I81" s="64">
        <f t="shared" si="19"/>
        <v>387.6</v>
      </c>
      <c r="J81" s="67"/>
      <c r="K81" s="65"/>
      <c r="L81" s="71"/>
    </row>
    <row r="82" spans="1:12" ht="31.5" x14ac:dyDescent="0.2">
      <c r="A82" s="35" t="s">
        <v>18</v>
      </c>
      <c r="B82" s="153">
        <v>555</v>
      </c>
      <c r="C82" s="36">
        <v>3</v>
      </c>
      <c r="D82" s="36">
        <v>10</v>
      </c>
      <c r="E82" s="37" t="s">
        <v>48</v>
      </c>
      <c r="F82" s="38">
        <v>240</v>
      </c>
      <c r="G82" s="51">
        <f>'Приложение 3'!F82</f>
        <v>297.89999999999998</v>
      </c>
      <c r="H82" s="51">
        <f>'Приложение 3'!G82</f>
        <v>387.6</v>
      </c>
      <c r="I82" s="51">
        <f>'Приложение 3'!H82</f>
        <v>387.6</v>
      </c>
      <c r="J82" s="67"/>
      <c r="K82" s="65"/>
      <c r="L82" s="70"/>
    </row>
    <row r="83" spans="1:12" ht="18.75" x14ac:dyDescent="0.2">
      <c r="A83" s="100" t="s">
        <v>50</v>
      </c>
      <c r="B83" s="121">
        <v>555</v>
      </c>
      <c r="C83" s="84">
        <v>4</v>
      </c>
      <c r="D83" s="36"/>
      <c r="E83" s="37"/>
      <c r="F83" s="38"/>
      <c r="G83" s="79">
        <f>G84+G117</f>
        <v>11084.6</v>
      </c>
      <c r="H83" s="79">
        <f>H84+H117</f>
        <v>9533.6999999999989</v>
      </c>
      <c r="I83" s="79">
        <f>I84+I117</f>
        <v>9191.5</v>
      </c>
      <c r="J83" s="67"/>
      <c r="K83" s="65"/>
      <c r="L83" s="65"/>
    </row>
    <row r="84" spans="1:12" ht="18.75" x14ac:dyDescent="0.2">
      <c r="A84" s="100" t="s">
        <v>51</v>
      </c>
      <c r="B84" s="121">
        <v>555</v>
      </c>
      <c r="C84" s="84">
        <v>4</v>
      </c>
      <c r="D84" s="84">
        <v>9</v>
      </c>
      <c r="E84" s="85" t="s">
        <v>7</v>
      </c>
      <c r="F84" s="86" t="s">
        <v>7</v>
      </c>
      <c r="G84" s="79">
        <f>G85+G100+G104</f>
        <v>11000</v>
      </c>
      <c r="H84" s="79">
        <f>H85+H100+H104</f>
        <v>9449.0999999999985</v>
      </c>
      <c r="I84" s="87">
        <f>I85+I100+I104</f>
        <v>9106.9</v>
      </c>
      <c r="J84" s="67"/>
      <c r="K84" s="65"/>
      <c r="L84" s="65"/>
    </row>
    <row r="85" spans="1:12" ht="47.25" x14ac:dyDescent="0.2">
      <c r="A85" s="100" t="s">
        <v>224</v>
      </c>
      <c r="B85" s="121">
        <v>555</v>
      </c>
      <c r="C85" s="84">
        <v>4</v>
      </c>
      <c r="D85" s="84">
        <v>9</v>
      </c>
      <c r="E85" s="85" t="s">
        <v>52</v>
      </c>
      <c r="F85" s="86"/>
      <c r="G85" s="79">
        <f>G89+G93+G86+G97</f>
        <v>9500</v>
      </c>
      <c r="H85" s="79">
        <f>H89+H93</f>
        <v>7679.0999999999995</v>
      </c>
      <c r="I85" s="87">
        <f>I89+I93</f>
        <v>7406.9</v>
      </c>
      <c r="J85" s="67"/>
      <c r="K85" s="65"/>
      <c r="L85" s="65"/>
    </row>
    <row r="86" spans="1:12" ht="126" hidden="1" x14ac:dyDescent="0.2">
      <c r="A86" s="100" t="s">
        <v>290</v>
      </c>
      <c r="B86" s="121">
        <v>555</v>
      </c>
      <c r="C86" s="84">
        <v>4</v>
      </c>
      <c r="D86" s="84">
        <v>9</v>
      </c>
      <c r="E86" s="85" t="s">
        <v>244</v>
      </c>
      <c r="F86" s="86"/>
      <c r="G86" s="79">
        <f>G87</f>
        <v>0</v>
      </c>
      <c r="H86" s="79">
        <f t="shared" ref="H86:I87" si="20">H87</f>
        <v>0</v>
      </c>
      <c r="I86" s="79">
        <f t="shared" si="20"/>
        <v>0</v>
      </c>
      <c r="J86" s="67"/>
      <c r="K86" s="65"/>
      <c r="L86" s="65"/>
    </row>
    <row r="87" spans="1:12" ht="31.5" hidden="1" x14ac:dyDescent="0.2">
      <c r="A87" s="48" t="s">
        <v>127</v>
      </c>
      <c r="B87" s="153">
        <v>555</v>
      </c>
      <c r="C87" s="36">
        <v>4</v>
      </c>
      <c r="D87" s="36">
        <v>9</v>
      </c>
      <c r="E87" s="37" t="s">
        <v>244</v>
      </c>
      <c r="F87" s="38">
        <v>200</v>
      </c>
      <c r="G87" s="51">
        <f>G88</f>
        <v>0</v>
      </c>
      <c r="H87" s="51">
        <f t="shared" si="20"/>
        <v>0</v>
      </c>
      <c r="I87" s="51">
        <f t="shared" si="20"/>
        <v>0</v>
      </c>
      <c r="J87" s="67"/>
      <c r="K87" s="65"/>
      <c r="L87" s="65"/>
    </row>
    <row r="88" spans="1:12" ht="31.5" hidden="1" x14ac:dyDescent="0.2">
      <c r="A88" s="48" t="s">
        <v>18</v>
      </c>
      <c r="B88" s="153">
        <v>555</v>
      </c>
      <c r="C88" s="36">
        <v>4</v>
      </c>
      <c r="D88" s="36">
        <v>9</v>
      </c>
      <c r="E88" s="37" t="s">
        <v>244</v>
      </c>
      <c r="F88" s="38">
        <v>240</v>
      </c>
      <c r="G88" s="51">
        <f>'Приложение 3'!F88</f>
        <v>0</v>
      </c>
      <c r="H88" s="51">
        <v>0</v>
      </c>
      <c r="I88" s="64">
        <v>0</v>
      </c>
      <c r="J88" s="67"/>
      <c r="K88" s="65"/>
      <c r="L88" s="65"/>
    </row>
    <row r="89" spans="1:12" ht="47.25" x14ac:dyDescent="0.2">
      <c r="A89" s="100" t="s">
        <v>225</v>
      </c>
      <c r="B89" s="121">
        <v>555</v>
      </c>
      <c r="C89" s="84">
        <v>4</v>
      </c>
      <c r="D89" s="84">
        <v>9</v>
      </c>
      <c r="E89" s="85" t="s">
        <v>53</v>
      </c>
      <c r="F89" s="86"/>
      <c r="G89" s="79">
        <f t="shared" ref="G89:I91" si="21">G90</f>
        <v>9500</v>
      </c>
      <c r="H89" s="79">
        <f t="shared" si="21"/>
        <v>7679.0999999999995</v>
      </c>
      <c r="I89" s="87">
        <f t="shared" si="21"/>
        <v>7406.9</v>
      </c>
      <c r="J89" s="67"/>
      <c r="K89" s="65"/>
      <c r="L89" s="65"/>
    </row>
    <row r="90" spans="1:12" ht="47.25" x14ac:dyDescent="0.2">
      <c r="A90" s="35" t="s">
        <v>317</v>
      </c>
      <c r="B90" s="153">
        <v>555</v>
      </c>
      <c r="C90" s="36">
        <v>4</v>
      </c>
      <c r="D90" s="36">
        <v>9</v>
      </c>
      <c r="E90" s="37" t="s">
        <v>54</v>
      </c>
      <c r="F90" s="86"/>
      <c r="G90" s="51">
        <f t="shared" si="21"/>
        <v>9500</v>
      </c>
      <c r="H90" s="51">
        <f t="shared" si="21"/>
        <v>7679.0999999999995</v>
      </c>
      <c r="I90" s="64">
        <f t="shared" si="21"/>
        <v>7406.9</v>
      </c>
      <c r="J90" s="67"/>
      <c r="K90" s="65"/>
      <c r="L90" s="65"/>
    </row>
    <row r="91" spans="1:12" ht="31.5" x14ac:dyDescent="0.2">
      <c r="A91" s="35" t="s">
        <v>127</v>
      </c>
      <c r="B91" s="153">
        <v>555</v>
      </c>
      <c r="C91" s="36">
        <v>4</v>
      </c>
      <c r="D91" s="36">
        <v>9</v>
      </c>
      <c r="E91" s="37" t="s">
        <v>54</v>
      </c>
      <c r="F91" s="38">
        <v>200</v>
      </c>
      <c r="G91" s="51">
        <f t="shared" si="21"/>
        <v>9500</v>
      </c>
      <c r="H91" s="51">
        <f t="shared" si="21"/>
        <v>7679.0999999999995</v>
      </c>
      <c r="I91" s="64">
        <f t="shared" si="21"/>
        <v>7406.9</v>
      </c>
      <c r="J91" s="67"/>
      <c r="K91" s="65"/>
      <c r="L91" s="65"/>
    </row>
    <row r="92" spans="1:12" ht="31.5" x14ac:dyDescent="0.2">
      <c r="A92" s="35" t="s">
        <v>18</v>
      </c>
      <c r="B92" s="153">
        <v>555</v>
      </c>
      <c r="C92" s="36">
        <v>4</v>
      </c>
      <c r="D92" s="36">
        <v>9</v>
      </c>
      <c r="E92" s="37" t="s">
        <v>54</v>
      </c>
      <c r="F92" s="38">
        <v>240</v>
      </c>
      <c r="G92" s="51">
        <f>'Приложение 3'!F95</f>
        <v>9500</v>
      </c>
      <c r="H92" s="51">
        <f>'Приложение 3'!G95</f>
        <v>7679.0999999999995</v>
      </c>
      <c r="I92" s="51">
        <f>'Приложение 3'!H95</f>
        <v>7406.9</v>
      </c>
      <c r="J92" s="67"/>
      <c r="K92" s="65"/>
      <c r="L92" s="70"/>
    </row>
    <row r="93" spans="1:12" ht="47.25" hidden="1" x14ac:dyDescent="0.2">
      <c r="A93" s="100" t="s">
        <v>225</v>
      </c>
      <c r="B93" s="153">
        <v>555</v>
      </c>
      <c r="C93" s="84">
        <v>4</v>
      </c>
      <c r="D93" s="84">
        <v>9</v>
      </c>
      <c r="E93" s="85" t="s">
        <v>55</v>
      </c>
      <c r="F93" s="86"/>
      <c r="G93" s="79">
        <f t="shared" ref="G93:I95" si="22">G94</f>
        <v>0</v>
      </c>
      <c r="H93" s="79">
        <f t="shared" si="22"/>
        <v>0</v>
      </c>
      <c r="I93" s="87">
        <f t="shared" si="22"/>
        <v>0</v>
      </c>
      <c r="J93" s="67"/>
      <c r="K93" s="65"/>
      <c r="L93" s="70"/>
    </row>
    <row r="94" spans="1:12" ht="47.25" hidden="1" x14ac:dyDescent="0.2">
      <c r="A94" s="35" t="s">
        <v>317</v>
      </c>
      <c r="B94" s="153">
        <v>555</v>
      </c>
      <c r="C94" s="36">
        <v>4</v>
      </c>
      <c r="D94" s="36">
        <v>9</v>
      </c>
      <c r="E94" s="37" t="s">
        <v>56</v>
      </c>
      <c r="F94" s="86"/>
      <c r="G94" s="51">
        <f t="shared" si="22"/>
        <v>0</v>
      </c>
      <c r="H94" s="51">
        <f t="shared" si="22"/>
        <v>0</v>
      </c>
      <c r="I94" s="64">
        <f t="shared" si="22"/>
        <v>0</v>
      </c>
      <c r="J94" s="67"/>
      <c r="K94" s="65"/>
      <c r="L94" s="70"/>
    </row>
    <row r="95" spans="1:12" ht="31.5" hidden="1" x14ac:dyDescent="0.2">
      <c r="A95" s="35" t="s">
        <v>127</v>
      </c>
      <c r="B95" s="153">
        <v>555</v>
      </c>
      <c r="C95" s="36">
        <v>4</v>
      </c>
      <c r="D95" s="36">
        <v>9</v>
      </c>
      <c r="E95" s="37" t="s">
        <v>56</v>
      </c>
      <c r="F95" s="38">
        <v>200</v>
      </c>
      <c r="G95" s="51">
        <f t="shared" si="22"/>
        <v>0</v>
      </c>
      <c r="H95" s="51">
        <f t="shared" si="22"/>
        <v>0</v>
      </c>
      <c r="I95" s="64">
        <f t="shared" si="22"/>
        <v>0</v>
      </c>
      <c r="J95" s="67"/>
      <c r="K95" s="65"/>
      <c r="L95" s="70"/>
    </row>
    <row r="96" spans="1:12" ht="31.5" hidden="1" x14ac:dyDescent="0.2">
      <c r="A96" s="35" t="s">
        <v>18</v>
      </c>
      <c r="B96" s="153">
        <v>555</v>
      </c>
      <c r="C96" s="36">
        <v>4</v>
      </c>
      <c r="D96" s="36">
        <v>9</v>
      </c>
      <c r="E96" s="37" t="s">
        <v>56</v>
      </c>
      <c r="F96" s="38">
        <v>240</v>
      </c>
      <c r="G96" s="51">
        <v>0</v>
      </c>
      <c r="H96" s="51">
        <v>0</v>
      </c>
      <c r="I96" s="64">
        <v>0</v>
      </c>
      <c r="J96" s="67"/>
      <c r="K96" s="65"/>
      <c r="L96" s="70"/>
    </row>
    <row r="97" spans="1:12" ht="126" hidden="1" x14ac:dyDescent="0.2">
      <c r="A97" s="83" t="s">
        <v>291</v>
      </c>
      <c r="B97" s="121">
        <v>555</v>
      </c>
      <c r="C97" s="84">
        <v>4</v>
      </c>
      <c r="D97" s="84">
        <v>9</v>
      </c>
      <c r="E97" s="85" t="s">
        <v>245</v>
      </c>
      <c r="F97" s="86"/>
      <c r="G97" s="79">
        <f>G98</f>
        <v>0</v>
      </c>
      <c r="H97" s="79">
        <f t="shared" ref="H97:I98" si="23">H98</f>
        <v>0</v>
      </c>
      <c r="I97" s="79">
        <f t="shared" si="23"/>
        <v>0</v>
      </c>
      <c r="J97" s="67"/>
      <c r="K97" s="65"/>
      <c r="L97" s="70"/>
    </row>
    <row r="98" spans="1:12" ht="31.5" hidden="1" x14ac:dyDescent="0.2">
      <c r="A98" s="48" t="s">
        <v>237</v>
      </c>
      <c r="B98" s="153">
        <v>555</v>
      </c>
      <c r="C98" s="36">
        <v>4</v>
      </c>
      <c r="D98" s="36">
        <v>9</v>
      </c>
      <c r="E98" s="37" t="s">
        <v>245</v>
      </c>
      <c r="F98" s="38">
        <v>200</v>
      </c>
      <c r="G98" s="51">
        <f>G99</f>
        <v>0</v>
      </c>
      <c r="H98" s="51">
        <f t="shared" si="23"/>
        <v>0</v>
      </c>
      <c r="I98" s="51">
        <f t="shared" si="23"/>
        <v>0</v>
      </c>
      <c r="J98" s="67"/>
      <c r="K98" s="65"/>
      <c r="L98" s="70"/>
    </row>
    <row r="99" spans="1:12" ht="31.5" hidden="1" x14ac:dyDescent="0.2">
      <c r="A99" s="48" t="s">
        <v>18</v>
      </c>
      <c r="B99" s="153">
        <v>555</v>
      </c>
      <c r="C99" s="36">
        <v>4</v>
      </c>
      <c r="D99" s="36">
        <v>9</v>
      </c>
      <c r="E99" s="37" t="s">
        <v>245</v>
      </c>
      <c r="F99" s="38">
        <v>240</v>
      </c>
      <c r="G99" s="51">
        <f>'Приложение 3'!F91</f>
        <v>0</v>
      </c>
      <c r="H99" s="51">
        <v>0</v>
      </c>
      <c r="I99" s="64">
        <v>0</v>
      </c>
      <c r="J99" s="67"/>
      <c r="K99" s="65"/>
      <c r="L99" s="70"/>
    </row>
    <row r="100" spans="1:12" ht="47.25" x14ac:dyDescent="0.2">
      <c r="A100" s="100" t="s">
        <v>226</v>
      </c>
      <c r="B100" s="121">
        <v>555</v>
      </c>
      <c r="C100" s="84">
        <v>4</v>
      </c>
      <c r="D100" s="84">
        <v>9</v>
      </c>
      <c r="E100" s="85" t="s">
        <v>57</v>
      </c>
      <c r="F100" s="86"/>
      <c r="G100" s="79">
        <f t="shared" ref="G100:I102" si="24">G101</f>
        <v>1500</v>
      </c>
      <c r="H100" s="79">
        <f t="shared" si="24"/>
        <v>1770</v>
      </c>
      <c r="I100" s="87">
        <f t="shared" si="24"/>
        <v>1700</v>
      </c>
      <c r="J100" s="67"/>
      <c r="K100" s="65"/>
      <c r="L100" s="70"/>
    </row>
    <row r="101" spans="1:12" ht="31.5" x14ac:dyDescent="0.2">
      <c r="A101" s="35" t="s">
        <v>146</v>
      </c>
      <c r="B101" s="153">
        <v>555</v>
      </c>
      <c r="C101" s="36">
        <v>4</v>
      </c>
      <c r="D101" s="36">
        <v>9</v>
      </c>
      <c r="E101" s="37" t="s">
        <v>58</v>
      </c>
      <c r="F101" s="86"/>
      <c r="G101" s="51">
        <f t="shared" si="24"/>
        <v>1500</v>
      </c>
      <c r="H101" s="51">
        <f t="shared" si="24"/>
        <v>1770</v>
      </c>
      <c r="I101" s="64">
        <f t="shared" si="24"/>
        <v>1700</v>
      </c>
      <c r="J101" s="67"/>
      <c r="K101" s="65"/>
      <c r="L101" s="70"/>
    </row>
    <row r="102" spans="1:12" ht="31.5" x14ac:dyDescent="0.2">
      <c r="A102" s="35" t="s">
        <v>127</v>
      </c>
      <c r="B102" s="153">
        <v>555</v>
      </c>
      <c r="C102" s="36">
        <v>4</v>
      </c>
      <c r="D102" s="36">
        <v>9</v>
      </c>
      <c r="E102" s="37" t="s">
        <v>58</v>
      </c>
      <c r="F102" s="38">
        <v>200</v>
      </c>
      <c r="G102" s="51">
        <f t="shared" si="24"/>
        <v>1500</v>
      </c>
      <c r="H102" s="51">
        <f t="shared" si="24"/>
        <v>1770</v>
      </c>
      <c r="I102" s="64">
        <f t="shared" si="24"/>
        <v>1700</v>
      </c>
      <c r="J102" s="67"/>
      <c r="K102" s="65"/>
      <c r="L102" s="70"/>
    </row>
    <row r="103" spans="1:12" ht="31.5" x14ac:dyDescent="0.2">
      <c r="A103" s="35" t="s">
        <v>18</v>
      </c>
      <c r="B103" s="153">
        <v>555</v>
      </c>
      <c r="C103" s="36">
        <v>4</v>
      </c>
      <c r="D103" s="36">
        <v>9</v>
      </c>
      <c r="E103" s="37" t="s">
        <v>58</v>
      </c>
      <c r="F103" s="38">
        <v>240</v>
      </c>
      <c r="G103" s="51">
        <f>'Приложение 3'!F103</f>
        <v>1500</v>
      </c>
      <c r="H103" s="51">
        <f>'Приложение 3'!G103</f>
        <v>1770</v>
      </c>
      <c r="I103" s="51">
        <f>'Приложение 3'!H103</f>
        <v>1700</v>
      </c>
      <c r="J103" s="67"/>
      <c r="K103" s="65"/>
      <c r="L103" s="70"/>
    </row>
    <row r="104" spans="1:12" ht="18.75" hidden="1" x14ac:dyDescent="0.2">
      <c r="A104" s="100" t="s">
        <v>9</v>
      </c>
      <c r="B104" s="153">
        <v>555</v>
      </c>
      <c r="C104" s="84">
        <v>4</v>
      </c>
      <c r="D104" s="84">
        <v>9</v>
      </c>
      <c r="E104" s="85" t="s">
        <v>10</v>
      </c>
      <c r="F104" s="86"/>
      <c r="G104" s="79">
        <f>G105+G108+G111+G114</f>
        <v>0</v>
      </c>
      <c r="H104" s="79">
        <f t="shared" ref="H104:I104" si="25">H105+H108+H111+H114</f>
        <v>0</v>
      </c>
      <c r="I104" s="79">
        <f t="shared" si="25"/>
        <v>0</v>
      </c>
      <c r="J104" s="67"/>
      <c r="K104" s="65"/>
      <c r="L104" s="70"/>
    </row>
    <row r="105" spans="1:12" ht="47.25" hidden="1" x14ac:dyDescent="0.2">
      <c r="A105" s="48" t="s">
        <v>288</v>
      </c>
      <c r="B105" s="153">
        <v>555</v>
      </c>
      <c r="C105" s="36">
        <v>4</v>
      </c>
      <c r="D105" s="36">
        <v>9</v>
      </c>
      <c r="E105" s="37" t="s">
        <v>149</v>
      </c>
      <c r="F105" s="38"/>
      <c r="G105" s="51">
        <f t="shared" ref="G105:I106" si="26">G106</f>
        <v>0</v>
      </c>
      <c r="H105" s="51">
        <f t="shared" si="26"/>
        <v>0</v>
      </c>
      <c r="I105" s="64">
        <f t="shared" si="26"/>
        <v>0</v>
      </c>
      <c r="J105" s="67"/>
      <c r="K105" s="65"/>
      <c r="L105" s="70"/>
    </row>
    <row r="106" spans="1:12" ht="31.5" hidden="1" x14ac:dyDescent="0.2">
      <c r="A106" s="35" t="s">
        <v>147</v>
      </c>
      <c r="B106" s="153">
        <v>555</v>
      </c>
      <c r="C106" s="36">
        <v>4</v>
      </c>
      <c r="D106" s="36">
        <v>9</v>
      </c>
      <c r="E106" s="37" t="s">
        <v>149</v>
      </c>
      <c r="F106" s="38">
        <v>400</v>
      </c>
      <c r="G106" s="51">
        <f t="shared" si="26"/>
        <v>0</v>
      </c>
      <c r="H106" s="51">
        <f t="shared" si="26"/>
        <v>0</v>
      </c>
      <c r="I106" s="64">
        <f t="shared" si="26"/>
        <v>0</v>
      </c>
      <c r="J106" s="67"/>
      <c r="K106" s="65"/>
      <c r="L106" s="70"/>
    </row>
    <row r="107" spans="1:12" ht="18.75" hidden="1" x14ac:dyDescent="0.2">
      <c r="A107" s="35" t="s">
        <v>148</v>
      </c>
      <c r="B107" s="153">
        <v>555</v>
      </c>
      <c r="C107" s="36">
        <v>4</v>
      </c>
      <c r="D107" s="36">
        <v>9</v>
      </c>
      <c r="E107" s="37" t="s">
        <v>149</v>
      </c>
      <c r="F107" s="38">
        <v>410</v>
      </c>
      <c r="G107" s="51">
        <f>'Приложение 3'!F107</f>
        <v>0</v>
      </c>
      <c r="H107" s="51">
        <f>'Приложение 3'!G107</f>
        <v>0</v>
      </c>
      <c r="I107" s="51">
        <f>'Приложение 3'!H107</f>
        <v>0</v>
      </c>
      <c r="J107" s="67"/>
      <c r="K107" s="65"/>
      <c r="L107" s="70"/>
    </row>
    <row r="108" spans="1:12" ht="47.25" hidden="1" x14ac:dyDescent="0.2">
      <c r="A108" s="48" t="s">
        <v>289</v>
      </c>
      <c r="B108" s="153">
        <v>555</v>
      </c>
      <c r="C108" s="36">
        <v>4</v>
      </c>
      <c r="D108" s="36">
        <v>9</v>
      </c>
      <c r="E108" s="37" t="s">
        <v>150</v>
      </c>
      <c r="F108" s="38"/>
      <c r="G108" s="51">
        <f>G109</f>
        <v>0</v>
      </c>
      <c r="H108" s="51">
        <f t="shared" ref="H108:I108" si="27">H109</f>
        <v>0</v>
      </c>
      <c r="I108" s="51">
        <f t="shared" si="27"/>
        <v>0</v>
      </c>
      <c r="J108" s="67"/>
      <c r="K108" s="65"/>
      <c r="L108" s="70"/>
    </row>
    <row r="109" spans="1:12" ht="31.5" hidden="1" x14ac:dyDescent="0.2">
      <c r="A109" s="35" t="s">
        <v>147</v>
      </c>
      <c r="B109" s="153">
        <v>555</v>
      </c>
      <c r="C109" s="36">
        <v>4</v>
      </c>
      <c r="D109" s="36">
        <v>9</v>
      </c>
      <c r="E109" s="37" t="s">
        <v>150</v>
      </c>
      <c r="F109" s="38">
        <v>400</v>
      </c>
      <c r="G109" s="51">
        <f>G110</f>
        <v>0</v>
      </c>
      <c r="H109" s="51">
        <f t="shared" ref="H109:I109" si="28">H110</f>
        <v>0</v>
      </c>
      <c r="I109" s="51">
        <f t="shared" si="28"/>
        <v>0</v>
      </c>
      <c r="J109" s="67"/>
      <c r="K109" s="65"/>
      <c r="L109" s="70"/>
    </row>
    <row r="110" spans="1:12" ht="31.5" hidden="1" x14ac:dyDescent="0.2">
      <c r="A110" s="35" t="s">
        <v>148</v>
      </c>
      <c r="B110" s="153">
        <v>555</v>
      </c>
      <c r="C110" s="36">
        <v>4</v>
      </c>
      <c r="D110" s="36">
        <v>9</v>
      </c>
      <c r="E110" s="37" t="s">
        <v>150</v>
      </c>
      <c r="F110" s="38">
        <v>410</v>
      </c>
      <c r="G110" s="51">
        <f>'Приложение 3'!F113</f>
        <v>0</v>
      </c>
      <c r="H110" s="51">
        <f>'Приложение 3'!G113</f>
        <v>0</v>
      </c>
      <c r="I110" s="51">
        <f>'Приложение 3'!H113</f>
        <v>0</v>
      </c>
      <c r="J110" s="67"/>
      <c r="K110" s="65"/>
      <c r="L110" s="70"/>
    </row>
    <row r="111" spans="1:12" ht="63" hidden="1" x14ac:dyDescent="0.2">
      <c r="A111" s="48" t="s">
        <v>318</v>
      </c>
      <c r="B111" s="153">
        <v>555</v>
      </c>
      <c r="C111" s="36">
        <v>4</v>
      </c>
      <c r="D111" s="36">
        <v>9</v>
      </c>
      <c r="E111" s="37" t="s">
        <v>149</v>
      </c>
      <c r="F111" s="38"/>
      <c r="G111" s="51">
        <f>G112</f>
        <v>0</v>
      </c>
      <c r="H111" s="51">
        <f t="shared" ref="H111:I112" si="29">H112</f>
        <v>0</v>
      </c>
      <c r="I111" s="51">
        <f t="shared" si="29"/>
        <v>0</v>
      </c>
      <c r="J111" s="67"/>
      <c r="K111" s="65"/>
      <c r="L111" s="70"/>
    </row>
    <row r="112" spans="1:12" ht="31.5" hidden="1" x14ac:dyDescent="0.2">
      <c r="A112" s="48" t="s">
        <v>147</v>
      </c>
      <c r="B112" s="153">
        <v>555</v>
      </c>
      <c r="C112" s="36">
        <v>4</v>
      </c>
      <c r="D112" s="36">
        <v>9</v>
      </c>
      <c r="E112" s="37" t="s">
        <v>149</v>
      </c>
      <c r="F112" s="38">
        <v>400</v>
      </c>
      <c r="G112" s="51">
        <f>G113</f>
        <v>0</v>
      </c>
      <c r="H112" s="51">
        <f t="shared" si="29"/>
        <v>0</v>
      </c>
      <c r="I112" s="51">
        <f t="shared" si="29"/>
        <v>0</v>
      </c>
      <c r="J112" s="67"/>
      <c r="K112" s="65"/>
      <c r="L112" s="70"/>
    </row>
    <row r="113" spans="1:12" ht="18.75" hidden="1" x14ac:dyDescent="0.2">
      <c r="A113" s="48" t="s">
        <v>148</v>
      </c>
      <c r="B113" s="153">
        <v>555</v>
      </c>
      <c r="C113" s="36">
        <v>4</v>
      </c>
      <c r="D113" s="36">
        <v>9</v>
      </c>
      <c r="E113" s="37" t="s">
        <v>149</v>
      </c>
      <c r="F113" s="38">
        <v>410</v>
      </c>
      <c r="G113" s="51">
        <f>'Приложение 3'!F110</f>
        <v>0</v>
      </c>
      <c r="H113" s="51">
        <f>'Приложение 3'!G110</f>
        <v>0</v>
      </c>
      <c r="I113" s="51">
        <f>'Приложение 3'!H110</f>
        <v>0</v>
      </c>
      <c r="J113" s="67"/>
      <c r="K113" s="65"/>
      <c r="L113" s="70"/>
    </row>
    <row r="114" spans="1:12" ht="63" hidden="1" x14ac:dyDescent="0.2">
      <c r="A114" s="48" t="s">
        <v>319</v>
      </c>
      <c r="B114" s="153">
        <v>555</v>
      </c>
      <c r="C114" s="36">
        <v>4</v>
      </c>
      <c r="D114" s="36">
        <v>9</v>
      </c>
      <c r="E114" s="37" t="s">
        <v>321</v>
      </c>
      <c r="F114" s="38"/>
      <c r="G114" s="51">
        <f>G115</f>
        <v>0</v>
      </c>
      <c r="H114" s="51">
        <f t="shared" ref="H114:I115" si="30">H115</f>
        <v>0</v>
      </c>
      <c r="I114" s="51">
        <f t="shared" si="30"/>
        <v>0</v>
      </c>
      <c r="J114" s="67"/>
      <c r="K114" s="65"/>
      <c r="L114" s="70"/>
    </row>
    <row r="115" spans="1:12" ht="31.5" hidden="1" x14ac:dyDescent="0.2">
      <c r="A115" s="48" t="s">
        <v>147</v>
      </c>
      <c r="B115" s="153">
        <v>555</v>
      </c>
      <c r="C115" s="36">
        <v>4</v>
      </c>
      <c r="D115" s="36">
        <v>9</v>
      </c>
      <c r="E115" s="37" t="s">
        <v>321</v>
      </c>
      <c r="F115" s="38">
        <v>400</v>
      </c>
      <c r="G115" s="51">
        <f>G116</f>
        <v>0</v>
      </c>
      <c r="H115" s="51">
        <f t="shared" si="30"/>
        <v>0</v>
      </c>
      <c r="I115" s="51">
        <f t="shared" si="30"/>
        <v>0</v>
      </c>
      <c r="J115" s="67"/>
      <c r="K115" s="65"/>
      <c r="L115" s="70"/>
    </row>
    <row r="116" spans="1:12" ht="31.5" hidden="1" x14ac:dyDescent="0.2">
      <c r="A116" s="48" t="s">
        <v>148</v>
      </c>
      <c r="B116" s="153">
        <v>555</v>
      </c>
      <c r="C116" s="36">
        <v>4</v>
      </c>
      <c r="D116" s="36">
        <v>9</v>
      </c>
      <c r="E116" s="37" t="s">
        <v>321</v>
      </c>
      <c r="F116" s="38">
        <v>410</v>
      </c>
      <c r="G116" s="51">
        <f>'Приложение 3'!F116</f>
        <v>0</v>
      </c>
      <c r="H116" s="51">
        <f>'Приложение 3'!G116</f>
        <v>0</v>
      </c>
      <c r="I116" s="51">
        <f>'Приложение 3'!H116</f>
        <v>0</v>
      </c>
      <c r="J116" s="67"/>
      <c r="K116" s="65"/>
      <c r="L116" s="70"/>
    </row>
    <row r="117" spans="1:12" ht="18.75" x14ac:dyDescent="0.2">
      <c r="A117" s="100" t="s">
        <v>59</v>
      </c>
      <c r="B117" s="121">
        <v>555</v>
      </c>
      <c r="C117" s="84">
        <v>4</v>
      </c>
      <c r="D117" s="84">
        <v>12</v>
      </c>
      <c r="E117" s="85" t="s">
        <v>7</v>
      </c>
      <c r="F117" s="86" t="s">
        <v>7</v>
      </c>
      <c r="G117" s="79">
        <f t="shared" ref="G117:I120" si="31">G118</f>
        <v>84.6</v>
      </c>
      <c r="H117" s="79">
        <f t="shared" si="31"/>
        <v>84.6</v>
      </c>
      <c r="I117" s="87">
        <f t="shared" si="31"/>
        <v>84.6</v>
      </c>
      <c r="J117" s="67"/>
      <c r="K117" s="65"/>
      <c r="L117" s="65"/>
    </row>
    <row r="118" spans="1:12" s="25" customFormat="1" ht="47.25" x14ac:dyDescent="0.2">
      <c r="A118" s="100" t="s">
        <v>151</v>
      </c>
      <c r="B118" s="121" t="s">
        <v>221</v>
      </c>
      <c r="C118" s="84">
        <v>4</v>
      </c>
      <c r="D118" s="84">
        <v>12</v>
      </c>
      <c r="E118" s="85" t="s">
        <v>152</v>
      </c>
      <c r="F118" s="86"/>
      <c r="G118" s="79">
        <f>G119+G122+G125+G128</f>
        <v>84.6</v>
      </c>
      <c r="H118" s="79">
        <f t="shared" ref="H118:I118" si="32">H119+H122+H125+H128</f>
        <v>84.6</v>
      </c>
      <c r="I118" s="79">
        <f t="shared" si="32"/>
        <v>84.6</v>
      </c>
      <c r="J118" s="68"/>
      <c r="K118" s="69"/>
      <c r="L118" s="69"/>
    </row>
    <row r="119" spans="1:12" ht="63" hidden="1" x14ac:dyDescent="0.2">
      <c r="A119" s="35" t="s">
        <v>153</v>
      </c>
      <c r="B119" s="153" t="s">
        <v>221</v>
      </c>
      <c r="C119" s="36">
        <v>4</v>
      </c>
      <c r="D119" s="36">
        <v>12</v>
      </c>
      <c r="E119" s="37" t="s">
        <v>154</v>
      </c>
      <c r="F119" s="38"/>
      <c r="G119" s="51">
        <f t="shared" si="31"/>
        <v>0</v>
      </c>
      <c r="H119" s="51">
        <f t="shared" si="31"/>
        <v>0</v>
      </c>
      <c r="I119" s="51">
        <f t="shared" si="31"/>
        <v>0</v>
      </c>
      <c r="J119" s="67"/>
      <c r="K119" s="65"/>
      <c r="L119" s="65"/>
    </row>
    <row r="120" spans="1:12" ht="18.75" hidden="1" x14ac:dyDescent="0.2">
      <c r="A120" s="35" t="s">
        <v>19</v>
      </c>
      <c r="B120" s="153" t="s">
        <v>221</v>
      </c>
      <c r="C120" s="36">
        <v>4</v>
      </c>
      <c r="D120" s="36">
        <v>12</v>
      </c>
      <c r="E120" s="37" t="s">
        <v>154</v>
      </c>
      <c r="F120" s="38">
        <v>800</v>
      </c>
      <c r="G120" s="51">
        <f>G121</f>
        <v>0</v>
      </c>
      <c r="H120" s="51">
        <f t="shared" si="31"/>
        <v>0</v>
      </c>
      <c r="I120" s="51">
        <f t="shared" si="31"/>
        <v>0</v>
      </c>
      <c r="J120" s="67"/>
      <c r="K120" s="65"/>
      <c r="L120" s="65"/>
    </row>
    <row r="121" spans="1:12" ht="47.25" hidden="1" x14ac:dyDescent="0.2">
      <c r="A121" s="35" t="s">
        <v>155</v>
      </c>
      <c r="B121" s="153" t="s">
        <v>221</v>
      </c>
      <c r="C121" s="36">
        <v>4</v>
      </c>
      <c r="D121" s="36">
        <v>12</v>
      </c>
      <c r="E121" s="37" t="s">
        <v>154</v>
      </c>
      <c r="F121" s="38">
        <v>810</v>
      </c>
      <c r="G121" s="51">
        <v>0</v>
      </c>
      <c r="H121" s="51">
        <v>0</v>
      </c>
      <c r="I121" s="51">
        <v>0</v>
      </c>
      <c r="J121" s="67"/>
      <c r="K121" s="65"/>
      <c r="L121" s="65"/>
    </row>
    <row r="122" spans="1:12" ht="47.25" x14ac:dyDescent="0.2">
      <c r="A122" s="35" t="s">
        <v>156</v>
      </c>
      <c r="B122" s="153" t="s">
        <v>221</v>
      </c>
      <c r="C122" s="36">
        <v>4</v>
      </c>
      <c r="D122" s="36">
        <v>12</v>
      </c>
      <c r="E122" s="37" t="s">
        <v>157</v>
      </c>
      <c r="F122" s="38"/>
      <c r="G122" s="51">
        <f>G123</f>
        <v>34.6</v>
      </c>
      <c r="H122" s="51">
        <f t="shared" ref="H122:I123" si="33">H123</f>
        <v>34.6</v>
      </c>
      <c r="I122" s="51">
        <f t="shared" si="33"/>
        <v>34.6</v>
      </c>
      <c r="J122" s="67"/>
      <c r="K122" s="65"/>
      <c r="L122" s="65"/>
    </row>
    <row r="123" spans="1:12" ht="18.75" x14ac:dyDescent="0.2">
      <c r="A123" s="35" t="s">
        <v>19</v>
      </c>
      <c r="B123" s="153" t="s">
        <v>221</v>
      </c>
      <c r="C123" s="36">
        <v>4</v>
      </c>
      <c r="D123" s="36">
        <v>12</v>
      </c>
      <c r="E123" s="37" t="s">
        <v>157</v>
      </c>
      <c r="F123" s="38">
        <v>800</v>
      </c>
      <c r="G123" s="51">
        <f>G124</f>
        <v>34.6</v>
      </c>
      <c r="H123" s="51">
        <f t="shared" si="33"/>
        <v>34.6</v>
      </c>
      <c r="I123" s="51">
        <f t="shared" si="33"/>
        <v>34.6</v>
      </c>
      <c r="J123" s="67"/>
      <c r="K123" s="65"/>
      <c r="L123" s="65"/>
    </row>
    <row r="124" spans="1:12" ht="47.25" x14ac:dyDescent="0.2">
      <c r="A124" s="35" t="s">
        <v>155</v>
      </c>
      <c r="B124" s="153" t="s">
        <v>221</v>
      </c>
      <c r="C124" s="36">
        <v>4</v>
      </c>
      <c r="D124" s="36">
        <v>12</v>
      </c>
      <c r="E124" s="37" t="s">
        <v>157</v>
      </c>
      <c r="F124" s="38">
        <v>810</v>
      </c>
      <c r="G124" s="51">
        <f>'Приложение 3'!F124</f>
        <v>34.6</v>
      </c>
      <c r="H124" s="51">
        <f>'Приложение 3'!G124</f>
        <v>34.6</v>
      </c>
      <c r="I124" s="51">
        <f>'Приложение 3'!H124</f>
        <v>34.6</v>
      </c>
      <c r="J124" s="67"/>
      <c r="K124" s="65"/>
      <c r="L124" s="65"/>
    </row>
    <row r="125" spans="1:12" ht="47.25" x14ac:dyDescent="0.2">
      <c r="A125" s="35" t="s">
        <v>158</v>
      </c>
      <c r="B125" s="153" t="s">
        <v>221</v>
      </c>
      <c r="C125" s="36">
        <v>4</v>
      </c>
      <c r="D125" s="36">
        <v>12</v>
      </c>
      <c r="E125" s="37" t="s">
        <v>159</v>
      </c>
      <c r="F125" s="38"/>
      <c r="G125" s="51">
        <f>G126</f>
        <v>50</v>
      </c>
      <c r="H125" s="51">
        <f t="shared" ref="H125:I125" si="34">H126</f>
        <v>50</v>
      </c>
      <c r="I125" s="51">
        <f t="shared" si="34"/>
        <v>50</v>
      </c>
      <c r="J125" s="67"/>
      <c r="K125" s="65"/>
      <c r="L125" s="65"/>
    </row>
    <row r="126" spans="1:12" ht="31.5" x14ac:dyDescent="0.2">
      <c r="A126" s="35" t="s">
        <v>19</v>
      </c>
      <c r="B126" s="153" t="s">
        <v>221</v>
      </c>
      <c r="C126" s="36">
        <v>4</v>
      </c>
      <c r="D126" s="36">
        <v>12</v>
      </c>
      <c r="E126" s="37" t="s">
        <v>159</v>
      </c>
      <c r="F126" s="38">
        <v>800</v>
      </c>
      <c r="G126" s="51">
        <f>G127</f>
        <v>50</v>
      </c>
      <c r="H126" s="51">
        <f t="shared" ref="H126:I126" si="35">H127</f>
        <v>50</v>
      </c>
      <c r="I126" s="51">
        <f t="shared" si="35"/>
        <v>50</v>
      </c>
      <c r="J126" s="67"/>
      <c r="K126" s="65"/>
      <c r="L126" s="65"/>
    </row>
    <row r="127" spans="1:12" ht="47.25" x14ac:dyDescent="0.2">
      <c r="A127" s="35" t="s">
        <v>155</v>
      </c>
      <c r="B127" s="153" t="s">
        <v>221</v>
      </c>
      <c r="C127" s="36">
        <v>4</v>
      </c>
      <c r="D127" s="36">
        <v>12</v>
      </c>
      <c r="E127" s="37" t="s">
        <v>159</v>
      </c>
      <c r="F127" s="38">
        <v>810</v>
      </c>
      <c r="G127" s="51">
        <f>'Приложение 3'!F127</f>
        <v>50</v>
      </c>
      <c r="H127" s="51">
        <f>'Приложение 3'!G127</f>
        <v>50</v>
      </c>
      <c r="I127" s="51">
        <f>'Приложение 3'!H127</f>
        <v>50</v>
      </c>
      <c r="J127" s="67"/>
      <c r="K127" s="65"/>
      <c r="L127" s="65"/>
    </row>
    <row r="128" spans="1:12" ht="63" hidden="1" x14ac:dyDescent="0.2">
      <c r="A128" s="48" t="s">
        <v>285</v>
      </c>
      <c r="B128" s="153" t="s">
        <v>221</v>
      </c>
      <c r="C128" s="36">
        <v>4</v>
      </c>
      <c r="D128" s="36">
        <v>12</v>
      </c>
      <c r="E128" s="37" t="s">
        <v>160</v>
      </c>
      <c r="F128" s="38"/>
      <c r="G128" s="51">
        <f>G129</f>
        <v>0</v>
      </c>
      <c r="H128" s="51">
        <f t="shared" ref="H128:I128" si="36">H129</f>
        <v>0</v>
      </c>
      <c r="I128" s="51">
        <f t="shared" si="36"/>
        <v>0</v>
      </c>
      <c r="J128" s="67"/>
      <c r="K128" s="65"/>
      <c r="L128" s="65"/>
    </row>
    <row r="129" spans="1:12" ht="18.75" hidden="1" x14ac:dyDescent="0.2">
      <c r="A129" s="35" t="s">
        <v>19</v>
      </c>
      <c r="B129" s="153" t="s">
        <v>221</v>
      </c>
      <c r="C129" s="36">
        <v>4</v>
      </c>
      <c r="D129" s="36">
        <v>12</v>
      </c>
      <c r="E129" s="37" t="s">
        <v>160</v>
      </c>
      <c r="F129" s="38">
        <v>800</v>
      </c>
      <c r="G129" s="51">
        <f>G130</f>
        <v>0</v>
      </c>
      <c r="H129" s="51">
        <f t="shared" ref="H129:I129" si="37">H130</f>
        <v>0</v>
      </c>
      <c r="I129" s="51">
        <f t="shared" si="37"/>
        <v>0</v>
      </c>
      <c r="J129" s="67"/>
      <c r="K129" s="65"/>
      <c r="L129" s="65"/>
    </row>
    <row r="130" spans="1:12" ht="47.25" hidden="1" x14ac:dyDescent="0.2">
      <c r="A130" s="35" t="s">
        <v>155</v>
      </c>
      <c r="B130" s="153" t="s">
        <v>221</v>
      </c>
      <c r="C130" s="36">
        <v>4</v>
      </c>
      <c r="D130" s="36">
        <v>12</v>
      </c>
      <c r="E130" s="37" t="s">
        <v>160</v>
      </c>
      <c r="F130" s="38">
        <v>810</v>
      </c>
      <c r="G130" s="51">
        <f>'Приложение 3'!F130</f>
        <v>0</v>
      </c>
      <c r="H130" s="51">
        <f>'Приложение 3'!G130</f>
        <v>0</v>
      </c>
      <c r="I130" s="51">
        <f>'Приложение 3'!H130</f>
        <v>0</v>
      </c>
      <c r="J130" s="67"/>
      <c r="K130" s="65"/>
      <c r="L130" s="65"/>
    </row>
    <row r="131" spans="1:12" ht="18.75" x14ac:dyDescent="0.2">
      <c r="A131" s="100" t="s">
        <v>60</v>
      </c>
      <c r="B131" s="121">
        <v>555</v>
      </c>
      <c r="C131" s="84">
        <v>5</v>
      </c>
      <c r="D131" s="84" t="s">
        <v>7</v>
      </c>
      <c r="E131" s="85" t="s">
        <v>7</v>
      </c>
      <c r="F131" s="86" t="s">
        <v>7</v>
      </c>
      <c r="G131" s="79">
        <f>G132+G140+G172</f>
        <v>17380.5</v>
      </c>
      <c r="H131" s="79">
        <f>H132+H140+H172</f>
        <v>15744.800000000001</v>
      </c>
      <c r="I131" s="87">
        <f>I132+I140+I172</f>
        <v>14328.2</v>
      </c>
      <c r="J131" s="67"/>
      <c r="K131" s="65"/>
      <c r="L131" s="65"/>
    </row>
    <row r="132" spans="1:12" ht="18.75" x14ac:dyDescent="0.2">
      <c r="A132" s="100" t="s">
        <v>61</v>
      </c>
      <c r="B132" s="121">
        <v>555</v>
      </c>
      <c r="C132" s="84">
        <v>5</v>
      </c>
      <c r="D132" s="84">
        <v>1</v>
      </c>
      <c r="E132" s="85" t="s">
        <v>7</v>
      </c>
      <c r="F132" s="86" t="s">
        <v>7</v>
      </c>
      <c r="G132" s="79">
        <f>G133</f>
        <v>1400</v>
      </c>
      <c r="H132" s="79">
        <f>H133</f>
        <v>2600</v>
      </c>
      <c r="I132" s="87">
        <f>I133</f>
        <v>2600</v>
      </c>
      <c r="J132" s="67"/>
      <c r="K132" s="65"/>
      <c r="L132" s="65"/>
    </row>
    <row r="133" spans="1:12" ht="18.75" x14ac:dyDescent="0.2">
      <c r="A133" s="35" t="s">
        <v>62</v>
      </c>
      <c r="B133" s="153">
        <v>555</v>
      </c>
      <c r="C133" s="36">
        <v>5</v>
      </c>
      <c r="D133" s="36">
        <v>1</v>
      </c>
      <c r="E133" s="37" t="s">
        <v>10</v>
      </c>
      <c r="F133" s="38"/>
      <c r="G133" s="51">
        <f>G134</f>
        <v>1400</v>
      </c>
      <c r="H133" s="51">
        <f t="shared" ref="H133:I133" si="38">H134</f>
        <v>2600</v>
      </c>
      <c r="I133" s="51">
        <f t="shared" si="38"/>
        <v>2600</v>
      </c>
      <c r="J133" s="67"/>
      <c r="K133" s="65"/>
      <c r="L133" s="65"/>
    </row>
    <row r="134" spans="1:12" ht="18.75" x14ac:dyDescent="0.2">
      <c r="A134" s="35" t="s">
        <v>65</v>
      </c>
      <c r="B134" s="153">
        <v>555</v>
      </c>
      <c r="C134" s="36">
        <v>5</v>
      </c>
      <c r="D134" s="36">
        <v>1</v>
      </c>
      <c r="E134" s="37" t="s">
        <v>66</v>
      </c>
      <c r="F134" s="38"/>
      <c r="G134" s="51">
        <f>G135+G137</f>
        <v>1400</v>
      </c>
      <c r="H134" s="51">
        <f t="shared" ref="H134:I134" si="39">H135+H137</f>
        <v>2600</v>
      </c>
      <c r="I134" s="51">
        <f t="shared" si="39"/>
        <v>2600</v>
      </c>
      <c r="J134" s="67"/>
      <c r="K134" s="65"/>
      <c r="L134" s="65"/>
    </row>
    <row r="135" spans="1:12" ht="31.5" x14ac:dyDescent="0.2">
      <c r="A135" s="35" t="s">
        <v>127</v>
      </c>
      <c r="B135" s="153">
        <v>555</v>
      </c>
      <c r="C135" s="36">
        <v>5</v>
      </c>
      <c r="D135" s="36">
        <v>1</v>
      </c>
      <c r="E135" s="37" t="s">
        <v>66</v>
      </c>
      <c r="F135" s="38">
        <v>200</v>
      </c>
      <c r="G135" s="51">
        <f t="shared" ref="G135:I135" si="40">G136</f>
        <v>1374.9</v>
      </c>
      <c r="H135" s="51">
        <f t="shared" si="40"/>
        <v>2600</v>
      </c>
      <c r="I135" s="64">
        <f t="shared" si="40"/>
        <v>2600</v>
      </c>
      <c r="J135" s="67"/>
      <c r="K135" s="65"/>
      <c r="L135" s="65"/>
    </row>
    <row r="136" spans="1:12" ht="31.5" x14ac:dyDescent="0.2">
      <c r="A136" s="35" t="s">
        <v>18</v>
      </c>
      <c r="B136" s="153">
        <v>555</v>
      </c>
      <c r="C136" s="36">
        <v>5</v>
      </c>
      <c r="D136" s="36">
        <v>1</v>
      </c>
      <c r="E136" s="37" t="s">
        <v>66</v>
      </c>
      <c r="F136" s="38">
        <v>240</v>
      </c>
      <c r="G136" s="51">
        <f>'Приложение 3'!F139</f>
        <v>1374.9</v>
      </c>
      <c r="H136" s="51">
        <f>'Приложение 3'!G139</f>
        <v>2600</v>
      </c>
      <c r="I136" s="51">
        <f>'Приложение 3'!H139</f>
        <v>2600</v>
      </c>
      <c r="J136" s="67"/>
      <c r="K136" s="65"/>
      <c r="L136" s="70"/>
    </row>
    <row r="137" spans="1:12" ht="18.75" x14ac:dyDescent="0.2">
      <c r="A137" s="48" t="s">
        <v>19</v>
      </c>
      <c r="B137" s="274">
        <v>555</v>
      </c>
      <c r="C137" s="36">
        <v>5</v>
      </c>
      <c r="D137" s="36">
        <v>1</v>
      </c>
      <c r="E137" s="37" t="s">
        <v>66</v>
      </c>
      <c r="F137" s="38">
        <v>800</v>
      </c>
      <c r="G137" s="51">
        <f>G138+G139</f>
        <v>25.1</v>
      </c>
      <c r="H137" s="51">
        <f t="shared" ref="H137:I137" si="41">H138+H139</f>
        <v>0</v>
      </c>
      <c r="I137" s="51">
        <f t="shared" si="41"/>
        <v>0</v>
      </c>
      <c r="J137" s="67"/>
      <c r="K137" s="65"/>
      <c r="L137" s="70"/>
    </row>
    <row r="138" spans="1:12" ht="18.75" hidden="1" x14ac:dyDescent="0.2">
      <c r="A138" s="48" t="s">
        <v>39</v>
      </c>
      <c r="B138" s="274">
        <v>555</v>
      </c>
      <c r="C138" s="36">
        <v>5</v>
      </c>
      <c r="D138" s="36">
        <v>1</v>
      </c>
      <c r="E138" s="37" t="s">
        <v>66</v>
      </c>
      <c r="F138" s="38">
        <v>830</v>
      </c>
      <c r="G138" s="51">
        <f>'Приложение 3'!F141</f>
        <v>0</v>
      </c>
      <c r="H138" s="51">
        <f>'Приложение 3'!G141</f>
        <v>0</v>
      </c>
      <c r="I138" s="51">
        <f>'Приложение 3'!H141</f>
        <v>0</v>
      </c>
      <c r="J138" s="67"/>
      <c r="K138" s="65"/>
      <c r="L138" s="70"/>
    </row>
    <row r="139" spans="1:12" ht="18.75" x14ac:dyDescent="0.2">
      <c r="A139" s="48" t="s">
        <v>20</v>
      </c>
      <c r="B139" s="274">
        <v>555</v>
      </c>
      <c r="C139" s="36">
        <v>5</v>
      </c>
      <c r="D139" s="36">
        <v>1</v>
      </c>
      <c r="E139" s="37" t="s">
        <v>66</v>
      </c>
      <c r="F139" s="38">
        <v>850</v>
      </c>
      <c r="G139" s="51">
        <f>'Приложение 3'!F142</f>
        <v>25.1</v>
      </c>
      <c r="H139" s="51">
        <f>'Приложение 3'!G142</f>
        <v>0</v>
      </c>
      <c r="I139" s="51">
        <f>'Приложение 3'!H142</f>
        <v>0</v>
      </c>
      <c r="J139" s="67"/>
      <c r="K139" s="65"/>
      <c r="L139" s="70"/>
    </row>
    <row r="140" spans="1:12" ht="18.75" x14ac:dyDescent="0.2">
      <c r="A140" s="100" t="s">
        <v>67</v>
      </c>
      <c r="B140" s="121">
        <v>555</v>
      </c>
      <c r="C140" s="84">
        <v>5</v>
      </c>
      <c r="D140" s="84">
        <v>2</v>
      </c>
      <c r="E140" s="85"/>
      <c r="F140" s="86" t="s">
        <v>7</v>
      </c>
      <c r="G140" s="79">
        <f>G141+G155</f>
        <v>7091</v>
      </c>
      <c r="H140" s="79">
        <f>H141+H155</f>
        <v>4976.6000000000004</v>
      </c>
      <c r="I140" s="87">
        <f>I141+I155</f>
        <v>5039.2000000000007</v>
      </c>
      <c r="J140" s="67"/>
      <c r="K140" s="65"/>
      <c r="L140" s="65"/>
    </row>
    <row r="141" spans="1:12" ht="47.25" x14ac:dyDescent="0.2">
      <c r="A141" s="100" t="s">
        <v>161</v>
      </c>
      <c r="B141" s="121">
        <v>555</v>
      </c>
      <c r="C141" s="84">
        <v>5</v>
      </c>
      <c r="D141" s="84">
        <v>2</v>
      </c>
      <c r="E141" s="85" t="s">
        <v>164</v>
      </c>
      <c r="F141" s="86"/>
      <c r="G141" s="79">
        <f>G142+G149+G152</f>
        <v>6841</v>
      </c>
      <c r="H141" s="79">
        <f t="shared" ref="H141:I141" si="42">H142+H149+H152</f>
        <v>4976.6000000000004</v>
      </c>
      <c r="I141" s="79">
        <f t="shared" si="42"/>
        <v>5039.2000000000007</v>
      </c>
      <c r="J141" s="67"/>
      <c r="K141" s="65"/>
      <c r="L141" s="65"/>
    </row>
    <row r="142" spans="1:12" ht="78.75" x14ac:dyDescent="0.2">
      <c r="A142" s="35" t="s">
        <v>162</v>
      </c>
      <c r="B142" s="153">
        <v>555</v>
      </c>
      <c r="C142" s="36">
        <v>5</v>
      </c>
      <c r="D142" s="36">
        <v>2</v>
      </c>
      <c r="E142" s="37" t="s">
        <v>163</v>
      </c>
      <c r="F142" s="38"/>
      <c r="G142" s="51">
        <f>G143+G145+G147</f>
        <v>6841</v>
      </c>
      <c r="H142" s="51">
        <f t="shared" ref="H142:I142" si="43">H143+H145</f>
        <v>4976.6000000000004</v>
      </c>
      <c r="I142" s="51">
        <f t="shared" si="43"/>
        <v>5039.2000000000007</v>
      </c>
      <c r="J142" s="67"/>
      <c r="K142" s="65"/>
      <c r="L142" s="65"/>
    </row>
    <row r="143" spans="1:12" ht="31.5" x14ac:dyDescent="0.2">
      <c r="A143" s="35" t="s">
        <v>127</v>
      </c>
      <c r="B143" s="153">
        <v>555</v>
      </c>
      <c r="C143" s="36">
        <v>5</v>
      </c>
      <c r="D143" s="36">
        <v>2</v>
      </c>
      <c r="E143" s="37" t="s">
        <v>163</v>
      </c>
      <c r="F143" s="38">
        <v>200</v>
      </c>
      <c r="G143" s="51">
        <f t="shared" ref="G143:I143" si="44">G144</f>
        <v>841</v>
      </c>
      <c r="H143" s="51">
        <f t="shared" si="44"/>
        <v>4976.6000000000004</v>
      </c>
      <c r="I143" s="64">
        <f t="shared" si="44"/>
        <v>5039.2000000000007</v>
      </c>
      <c r="J143" s="67"/>
      <c r="K143" s="65"/>
      <c r="L143" s="65"/>
    </row>
    <row r="144" spans="1:12" ht="31.5" x14ac:dyDescent="0.2">
      <c r="A144" s="35" t="s">
        <v>18</v>
      </c>
      <c r="B144" s="153">
        <v>555</v>
      </c>
      <c r="C144" s="36">
        <v>5</v>
      </c>
      <c r="D144" s="36">
        <v>2</v>
      </c>
      <c r="E144" s="37" t="s">
        <v>163</v>
      </c>
      <c r="F144" s="38">
        <v>240</v>
      </c>
      <c r="G144" s="51">
        <f>'Приложение 3'!F147</f>
        <v>841</v>
      </c>
      <c r="H144" s="51">
        <f>'Приложение 3'!G147</f>
        <v>4976.6000000000004</v>
      </c>
      <c r="I144" s="51">
        <f>'Приложение 3'!H147</f>
        <v>5039.2000000000007</v>
      </c>
      <c r="J144" s="65"/>
      <c r="K144" s="65"/>
      <c r="L144" s="65"/>
    </row>
    <row r="145" spans="1:12" ht="31.5" hidden="1" x14ac:dyDescent="0.2">
      <c r="A145" s="35" t="s">
        <v>147</v>
      </c>
      <c r="B145" s="153" t="s">
        <v>221</v>
      </c>
      <c r="C145" s="36">
        <v>5</v>
      </c>
      <c r="D145" s="36">
        <v>2</v>
      </c>
      <c r="E145" s="37" t="s">
        <v>163</v>
      </c>
      <c r="F145" s="38">
        <v>400</v>
      </c>
      <c r="G145" s="51">
        <v>0</v>
      </c>
      <c r="H145" s="51">
        <v>0</v>
      </c>
      <c r="I145" s="64">
        <v>0</v>
      </c>
      <c r="J145" s="67"/>
      <c r="K145" s="65"/>
      <c r="L145" s="65"/>
    </row>
    <row r="146" spans="1:12" ht="18.75" hidden="1" x14ac:dyDescent="0.2">
      <c r="A146" s="35" t="s">
        <v>148</v>
      </c>
      <c r="B146" s="153" t="s">
        <v>221</v>
      </c>
      <c r="C146" s="36">
        <v>5</v>
      </c>
      <c r="D146" s="36">
        <v>2</v>
      </c>
      <c r="E146" s="37" t="s">
        <v>163</v>
      </c>
      <c r="F146" s="38">
        <v>410</v>
      </c>
      <c r="G146" s="51">
        <v>0</v>
      </c>
      <c r="H146" s="51">
        <v>0</v>
      </c>
      <c r="I146" s="64">
        <v>0</v>
      </c>
      <c r="J146" s="67"/>
      <c r="K146" s="65"/>
      <c r="L146" s="65"/>
    </row>
    <row r="147" spans="1:12" ht="18.75" x14ac:dyDescent="0.2">
      <c r="A147" s="48" t="s">
        <v>19</v>
      </c>
      <c r="B147" s="36" t="s">
        <v>221</v>
      </c>
      <c r="C147" s="36">
        <v>5</v>
      </c>
      <c r="D147" s="36">
        <v>2</v>
      </c>
      <c r="E147" s="38" t="s">
        <v>163</v>
      </c>
      <c r="F147" s="38" t="s">
        <v>231</v>
      </c>
      <c r="G147" s="51">
        <f>G148</f>
        <v>6000</v>
      </c>
      <c r="H147" s="51">
        <f t="shared" ref="H147:I147" si="45">H148</f>
        <v>0</v>
      </c>
      <c r="I147" s="51">
        <f t="shared" si="45"/>
        <v>0</v>
      </c>
      <c r="J147" s="67"/>
      <c r="K147" s="65"/>
      <c r="L147" s="65"/>
    </row>
    <row r="148" spans="1:12" ht="47.25" x14ac:dyDescent="0.2">
      <c r="A148" s="48" t="s">
        <v>155</v>
      </c>
      <c r="B148" s="36" t="s">
        <v>221</v>
      </c>
      <c r="C148" s="36">
        <v>5</v>
      </c>
      <c r="D148" s="36">
        <v>2</v>
      </c>
      <c r="E148" s="38" t="s">
        <v>163</v>
      </c>
      <c r="F148" s="38" t="s">
        <v>232</v>
      </c>
      <c r="G148" s="51">
        <f>'Приложение 3'!F149</f>
        <v>6000</v>
      </c>
      <c r="H148" s="51">
        <f>'Приложение 3'!G149</f>
        <v>0</v>
      </c>
      <c r="I148" s="51">
        <f>'Приложение 3'!H149</f>
        <v>0</v>
      </c>
      <c r="J148" s="67"/>
      <c r="K148" s="65"/>
      <c r="L148" s="65"/>
    </row>
    <row r="149" spans="1:12" ht="94.5" hidden="1" x14ac:dyDescent="0.2">
      <c r="A149" s="48" t="s">
        <v>286</v>
      </c>
      <c r="B149" s="84" t="s">
        <v>221</v>
      </c>
      <c r="C149" s="84">
        <v>5</v>
      </c>
      <c r="D149" s="84">
        <v>2</v>
      </c>
      <c r="E149" s="85" t="s">
        <v>279</v>
      </c>
      <c r="F149" s="86"/>
      <c r="G149" s="79">
        <f>G150</f>
        <v>0</v>
      </c>
      <c r="H149" s="79">
        <f t="shared" ref="H149:I149" si="46">H150</f>
        <v>0</v>
      </c>
      <c r="I149" s="79">
        <f t="shared" si="46"/>
        <v>0</v>
      </c>
      <c r="J149" s="67"/>
      <c r="K149" s="65"/>
      <c r="L149" s="65"/>
    </row>
    <row r="150" spans="1:12" ht="18.75" hidden="1" x14ac:dyDescent="0.2">
      <c r="A150" s="48" t="s">
        <v>19</v>
      </c>
      <c r="B150" s="36" t="s">
        <v>221</v>
      </c>
      <c r="C150" s="36">
        <v>5</v>
      </c>
      <c r="D150" s="36">
        <v>2</v>
      </c>
      <c r="E150" s="37" t="s">
        <v>279</v>
      </c>
      <c r="F150" s="38">
        <v>800</v>
      </c>
      <c r="G150" s="51">
        <f>G151</f>
        <v>0</v>
      </c>
      <c r="H150" s="51">
        <f t="shared" ref="H150:I150" si="47">H151</f>
        <v>0</v>
      </c>
      <c r="I150" s="51">
        <f t="shared" si="47"/>
        <v>0</v>
      </c>
      <c r="J150" s="67"/>
      <c r="K150" s="65"/>
      <c r="L150" s="65"/>
    </row>
    <row r="151" spans="1:12" ht="47.25" hidden="1" x14ac:dyDescent="0.2">
      <c r="A151" s="48" t="s">
        <v>155</v>
      </c>
      <c r="B151" s="36" t="s">
        <v>221</v>
      </c>
      <c r="C151" s="36">
        <v>5</v>
      </c>
      <c r="D151" s="36">
        <v>2</v>
      </c>
      <c r="E151" s="37" t="s">
        <v>280</v>
      </c>
      <c r="F151" s="38">
        <v>810</v>
      </c>
      <c r="G151" s="51">
        <f>'Приложение 3'!F152</f>
        <v>0</v>
      </c>
      <c r="H151" s="51">
        <v>0</v>
      </c>
      <c r="I151" s="64">
        <v>0</v>
      </c>
      <c r="J151" s="67"/>
      <c r="K151" s="65"/>
      <c r="L151" s="65"/>
    </row>
    <row r="152" spans="1:12" ht="94.5" hidden="1" x14ac:dyDescent="0.2">
      <c r="A152" s="48" t="s">
        <v>287</v>
      </c>
      <c r="B152" s="36" t="s">
        <v>221</v>
      </c>
      <c r="C152" s="36">
        <v>5</v>
      </c>
      <c r="D152" s="36">
        <v>2</v>
      </c>
      <c r="E152" s="37" t="s">
        <v>280</v>
      </c>
      <c r="F152" s="38"/>
      <c r="G152" s="51">
        <f>G153</f>
        <v>0</v>
      </c>
      <c r="H152" s="51">
        <f t="shared" ref="H152:I153" si="48">H153</f>
        <v>0</v>
      </c>
      <c r="I152" s="51">
        <f t="shared" si="48"/>
        <v>0</v>
      </c>
      <c r="J152" s="67"/>
      <c r="K152" s="65"/>
      <c r="L152" s="65"/>
    </row>
    <row r="153" spans="1:12" ht="31.5" hidden="1" x14ac:dyDescent="0.2">
      <c r="A153" s="48" t="s">
        <v>19</v>
      </c>
      <c r="B153" s="36" t="s">
        <v>221</v>
      </c>
      <c r="C153" s="36">
        <v>5</v>
      </c>
      <c r="D153" s="36">
        <v>2</v>
      </c>
      <c r="E153" s="37" t="s">
        <v>280</v>
      </c>
      <c r="F153" s="38">
        <v>800</v>
      </c>
      <c r="G153" s="51">
        <f>G154</f>
        <v>0</v>
      </c>
      <c r="H153" s="51">
        <f t="shared" si="48"/>
        <v>0</v>
      </c>
      <c r="I153" s="51">
        <f t="shared" si="48"/>
        <v>0</v>
      </c>
      <c r="J153" s="67"/>
      <c r="K153" s="65"/>
      <c r="L153" s="65"/>
    </row>
    <row r="154" spans="1:12" ht="47.25" hidden="1" x14ac:dyDescent="0.2">
      <c r="A154" s="48" t="s">
        <v>155</v>
      </c>
      <c r="B154" s="36" t="s">
        <v>221</v>
      </c>
      <c r="C154" s="36">
        <v>5</v>
      </c>
      <c r="D154" s="36">
        <v>2</v>
      </c>
      <c r="E154" s="37" t="s">
        <v>280</v>
      </c>
      <c r="F154" s="38">
        <v>810</v>
      </c>
      <c r="G154" s="51">
        <f>'Приложение 3'!F155</f>
        <v>0</v>
      </c>
      <c r="H154" s="51">
        <v>0</v>
      </c>
      <c r="I154" s="64">
        <v>0</v>
      </c>
      <c r="J154" s="67"/>
      <c r="K154" s="65"/>
      <c r="L154" s="65"/>
    </row>
    <row r="155" spans="1:12" ht="18.75" x14ac:dyDescent="0.2">
      <c r="A155" s="100" t="s">
        <v>9</v>
      </c>
      <c r="B155" s="121">
        <v>555</v>
      </c>
      <c r="C155" s="84">
        <v>5</v>
      </c>
      <c r="D155" s="84">
        <v>2</v>
      </c>
      <c r="E155" s="85" t="s">
        <v>10</v>
      </c>
      <c r="F155" s="86"/>
      <c r="G155" s="79">
        <f>G156+G161+G166+G169</f>
        <v>250</v>
      </c>
      <c r="H155" s="79">
        <f t="shared" ref="H155:I155" si="49">H156+H161</f>
        <v>0</v>
      </c>
      <c r="I155" s="79">
        <f t="shared" si="49"/>
        <v>0</v>
      </c>
      <c r="J155" s="67"/>
      <c r="K155" s="65"/>
      <c r="L155" s="65"/>
    </row>
    <row r="156" spans="1:12" s="60" customFormat="1" ht="47.25" hidden="1" x14ac:dyDescent="0.2">
      <c r="A156" s="48" t="s">
        <v>288</v>
      </c>
      <c r="B156" s="153" t="s">
        <v>221</v>
      </c>
      <c r="C156" s="36">
        <v>5</v>
      </c>
      <c r="D156" s="36">
        <v>2</v>
      </c>
      <c r="E156" s="37" t="s">
        <v>149</v>
      </c>
      <c r="F156" s="38"/>
      <c r="G156" s="51">
        <f>G157+G159</f>
        <v>0</v>
      </c>
      <c r="H156" s="51">
        <f t="shared" ref="H156:I156" si="50">H157+H159</f>
        <v>0</v>
      </c>
      <c r="I156" s="51">
        <f t="shared" si="50"/>
        <v>0</v>
      </c>
      <c r="J156" s="67"/>
      <c r="K156" s="74"/>
      <c r="L156" s="74"/>
    </row>
    <row r="157" spans="1:12" s="60" customFormat="1" ht="31.5" hidden="1" x14ac:dyDescent="0.2">
      <c r="A157" s="35" t="s">
        <v>127</v>
      </c>
      <c r="B157" s="153" t="s">
        <v>221</v>
      </c>
      <c r="C157" s="36">
        <v>5</v>
      </c>
      <c r="D157" s="36">
        <v>2</v>
      </c>
      <c r="E157" s="37" t="s">
        <v>149</v>
      </c>
      <c r="F157" s="38">
        <v>200</v>
      </c>
      <c r="G157" s="51">
        <f>G158</f>
        <v>0</v>
      </c>
      <c r="H157" s="51">
        <f t="shared" ref="H157:I157" si="51">H158</f>
        <v>0</v>
      </c>
      <c r="I157" s="51">
        <f t="shared" si="51"/>
        <v>0</v>
      </c>
      <c r="J157" s="67"/>
      <c r="K157" s="74"/>
      <c r="L157" s="74"/>
    </row>
    <row r="158" spans="1:12" s="60" customFormat="1" ht="31.5" hidden="1" x14ac:dyDescent="0.2">
      <c r="A158" s="35" t="s">
        <v>18</v>
      </c>
      <c r="B158" s="153" t="s">
        <v>221</v>
      </c>
      <c r="C158" s="36">
        <v>5</v>
      </c>
      <c r="D158" s="36">
        <v>2</v>
      </c>
      <c r="E158" s="37" t="s">
        <v>149</v>
      </c>
      <c r="F158" s="38">
        <v>240</v>
      </c>
      <c r="G158" s="51">
        <v>0</v>
      </c>
      <c r="H158" s="51">
        <v>0</v>
      </c>
      <c r="I158" s="64">
        <v>0</v>
      </c>
      <c r="J158" s="67"/>
      <c r="K158" s="74"/>
      <c r="L158" s="74"/>
    </row>
    <row r="159" spans="1:12" s="60" customFormat="1" ht="31.5" hidden="1" x14ac:dyDescent="0.2">
      <c r="A159" s="35" t="s">
        <v>147</v>
      </c>
      <c r="B159" s="153" t="s">
        <v>221</v>
      </c>
      <c r="C159" s="36">
        <v>5</v>
      </c>
      <c r="D159" s="36">
        <v>2</v>
      </c>
      <c r="E159" s="37" t="s">
        <v>149</v>
      </c>
      <c r="F159" s="38">
        <v>400</v>
      </c>
      <c r="G159" s="51">
        <f>G160</f>
        <v>0</v>
      </c>
      <c r="H159" s="51">
        <f t="shared" ref="H159:I159" si="52">H160</f>
        <v>0</v>
      </c>
      <c r="I159" s="51">
        <f t="shared" si="52"/>
        <v>0</v>
      </c>
      <c r="J159" s="67"/>
      <c r="K159" s="74"/>
      <c r="L159" s="74"/>
    </row>
    <row r="160" spans="1:12" s="60" customFormat="1" ht="18.75" hidden="1" x14ac:dyDescent="0.2">
      <c r="A160" s="35" t="s">
        <v>148</v>
      </c>
      <c r="B160" s="153" t="s">
        <v>221</v>
      </c>
      <c r="C160" s="36">
        <v>5</v>
      </c>
      <c r="D160" s="36">
        <v>2</v>
      </c>
      <c r="E160" s="37" t="s">
        <v>149</v>
      </c>
      <c r="F160" s="38">
        <v>410</v>
      </c>
      <c r="G160" s="51">
        <f>'Приложение 3'!F161</f>
        <v>0</v>
      </c>
      <c r="H160" s="51">
        <v>0</v>
      </c>
      <c r="I160" s="64">
        <v>0</v>
      </c>
      <c r="J160" s="67"/>
      <c r="K160" s="74"/>
      <c r="L160" s="74"/>
    </row>
    <row r="161" spans="1:12" s="60" customFormat="1" ht="47.25" x14ac:dyDescent="0.2">
      <c r="A161" s="48" t="s">
        <v>289</v>
      </c>
      <c r="B161" s="153" t="s">
        <v>221</v>
      </c>
      <c r="C161" s="36">
        <v>5</v>
      </c>
      <c r="D161" s="36">
        <v>2</v>
      </c>
      <c r="E161" s="37" t="s">
        <v>150</v>
      </c>
      <c r="F161" s="38"/>
      <c r="G161" s="51">
        <f>G162+G164</f>
        <v>250</v>
      </c>
      <c r="H161" s="51">
        <f t="shared" ref="H161:I161" si="53">H162+H164</f>
        <v>0</v>
      </c>
      <c r="I161" s="51">
        <f t="shared" si="53"/>
        <v>0</v>
      </c>
      <c r="J161" s="67"/>
      <c r="K161" s="74"/>
      <c r="L161" s="74"/>
    </row>
    <row r="162" spans="1:12" s="60" customFormat="1" ht="31.5" x14ac:dyDescent="0.2">
      <c r="A162" s="35" t="s">
        <v>127</v>
      </c>
      <c r="B162" s="153" t="s">
        <v>221</v>
      </c>
      <c r="C162" s="36">
        <v>5</v>
      </c>
      <c r="D162" s="36">
        <v>2</v>
      </c>
      <c r="E162" s="37" t="s">
        <v>150</v>
      </c>
      <c r="F162" s="38">
        <v>200</v>
      </c>
      <c r="G162" s="51">
        <f>G163</f>
        <v>250</v>
      </c>
      <c r="H162" s="51">
        <f t="shared" ref="H162:I162" si="54">H163</f>
        <v>0</v>
      </c>
      <c r="I162" s="51">
        <f t="shared" si="54"/>
        <v>0</v>
      </c>
      <c r="J162" s="67"/>
      <c r="K162" s="74"/>
      <c r="L162" s="74"/>
    </row>
    <row r="163" spans="1:12" ht="31.5" x14ac:dyDescent="0.2">
      <c r="A163" s="35" t="s">
        <v>18</v>
      </c>
      <c r="B163" s="153" t="s">
        <v>221</v>
      </c>
      <c r="C163" s="36">
        <v>5</v>
      </c>
      <c r="D163" s="36">
        <v>2</v>
      </c>
      <c r="E163" s="37" t="s">
        <v>150</v>
      </c>
      <c r="F163" s="38">
        <v>240</v>
      </c>
      <c r="G163" s="51">
        <f>'Приложение 3'!F167</f>
        <v>250</v>
      </c>
      <c r="H163" s="51">
        <f>'Приложение 3'!G167</f>
        <v>0</v>
      </c>
      <c r="I163" s="51">
        <f>'Приложение 3'!H167</f>
        <v>0</v>
      </c>
      <c r="J163" s="67"/>
      <c r="K163" s="65"/>
      <c r="L163" s="65"/>
    </row>
    <row r="164" spans="1:12" ht="31.5" hidden="1" x14ac:dyDescent="0.2">
      <c r="A164" s="35" t="s">
        <v>147</v>
      </c>
      <c r="B164" s="153" t="s">
        <v>221</v>
      </c>
      <c r="C164" s="36">
        <v>5</v>
      </c>
      <c r="D164" s="36">
        <v>2</v>
      </c>
      <c r="E164" s="37" t="s">
        <v>150</v>
      </c>
      <c r="F164" s="38">
        <v>400</v>
      </c>
      <c r="G164" s="51">
        <f>G165</f>
        <v>0</v>
      </c>
      <c r="H164" s="51">
        <f t="shared" ref="H164:I164" si="55">H165</f>
        <v>0</v>
      </c>
      <c r="I164" s="51">
        <f t="shared" si="55"/>
        <v>0</v>
      </c>
      <c r="J164" s="67"/>
      <c r="K164" s="65"/>
      <c r="L164" s="65"/>
    </row>
    <row r="165" spans="1:12" ht="31.5" hidden="1" x14ac:dyDescent="0.2">
      <c r="A165" s="35" t="s">
        <v>148</v>
      </c>
      <c r="B165" s="153" t="s">
        <v>221</v>
      </c>
      <c r="C165" s="36">
        <v>5</v>
      </c>
      <c r="D165" s="36">
        <v>2</v>
      </c>
      <c r="E165" s="37" t="s">
        <v>150</v>
      </c>
      <c r="F165" s="38">
        <v>410</v>
      </c>
      <c r="G165" s="51">
        <f>'Приложение 3'!F169</f>
        <v>0</v>
      </c>
      <c r="H165" s="51">
        <v>0</v>
      </c>
      <c r="I165" s="64">
        <v>0</v>
      </c>
      <c r="J165" s="67"/>
      <c r="K165" s="65"/>
      <c r="L165" s="65"/>
    </row>
    <row r="166" spans="1:12" ht="63" hidden="1" x14ac:dyDescent="0.2">
      <c r="A166" s="48" t="s">
        <v>318</v>
      </c>
      <c r="B166" s="153" t="s">
        <v>221</v>
      </c>
      <c r="C166" s="36">
        <v>5</v>
      </c>
      <c r="D166" s="36">
        <v>2</v>
      </c>
      <c r="E166" s="37" t="s">
        <v>320</v>
      </c>
      <c r="F166" s="38"/>
      <c r="G166" s="51">
        <f>G167</f>
        <v>0</v>
      </c>
      <c r="H166" s="51">
        <f t="shared" ref="H166:I167" si="56">H167</f>
        <v>0</v>
      </c>
      <c r="I166" s="51">
        <f t="shared" si="56"/>
        <v>0</v>
      </c>
      <c r="J166" s="67"/>
      <c r="K166" s="65"/>
      <c r="L166" s="65"/>
    </row>
    <row r="167" spans="1:12" ht="31.5" hidden="1" x14ac:dyDescent="0.2">
      <c r="A167" s="48" t="s">
        <v>147</v>
      </c>
      <c r="B167" s="153" t="s">
        <v>221</v>
      </c>
      <c r="C167" s="36">
        <v>5</v>
      </c>
      <c r="D167" s="36">
        <v>2</v>
      </c>
      <c r="E167" s="37" t="s">
        <v>320</v>
      </c>
      <c r="F167" s="38">
        <v>400</v>
      </c>
      <c r="G167" s="51">
        <f>G168</f>
        <v>0</v>
      </c>
      <c r="H167" s="51">
        <f t="shared" si="56"/>
        <v>0</v>
      </c>
      <c r="I167" s="51">
        <f t="shared" si="56"/>
        <v>0</v>
      </c>
      <c r="J167" s="67"/>
      <c r="K167" s="65"/>
      <c r="L167" s="65"/>
    </row>
    <row r="168" spans="1:12" ht="18.75" hidden="1" x14ac:dyDescent="0.2">
      <c r="A168" s="48" t="s">
        <v>148</v>
      </c>
      <c r="B168" s="153" t="s">
        <v>221</v>
      </c>
      <c r="C168" s="36">
        <v>5</v>
      </c>
      <c r="D168" s="36">
        <v>2</v>
      </c>
      <c r="E168" s="37" t="s">
        <v>320</v>
      </c>
      <c r="F168" s="38">
        <v>410</v>
      </c>
      <c r="G168" s="51">
        <f>'Приложение 3'!F164</f>
        <v>0</v>
      </c>
      <c r="H168" s="51">
        <f>'Приложение 3'!G164</f>
        <v>0</v>
      </c>
      <c r="I168" s="51">
        <f>'Приложение 3'!H164</f>
        <v>0</v>
      </c>
      <c r="J168" s="67"/>
      <c r="K168" s="65"/>
      <c r="L168" s="65"/>
    </row>
    <row r="169" spans="1:12" ht="63" hidden="1" x14ac:dyDescent="0.2">
      <c r="A169" s="48" t="s">
        <v>319</v>
      </c>
      <c r="B169" s="153" t="s">
        <v>221</v>
      </c>
      <c r="C169" s="36">
        <v>5</v>
      </c>
      <c r="D169" s="36">
        <v>2</v>
      </c>
      <c r="E169" s="37" t="s">
        <v>321</v>
      </c>
      <c r="F169" s="38"/>
      <c r="G169" s="51">
        <f>G170</f>
        <v>0</v>
      </c>
      <c r="H169" s="51">
        <f t="shared" ref="H169:I170" si="57">H170</f>
        <v>0</v>
      </c>
      <c r="I169" s="51">
        <f t="shared" si="57"/>
        <v>0</v>
      </c>
      <c r="J169" s="67"/>
      <c r="K169" s="65"/>
      <c r="L169" s="65"/>
    </row>
    <row r="170" spans="1:12" ht="31.5" hidden="1" x14ac:dyDescent="0.2">
      <c r="A170" s="48" t="s">
        <v>147</v>
      </c>
      <c r="B170" s="153" t="s">
        <v>221</v>
      </c>
      <c r="C170" s="36">
        <v>5</v>
      </c>
      <c r="D170" s="36">
        <v>2</v>
      </c>
      <c r="E170" s="37" t="s">
        <v>321</v>
      </c>
      <c r="F170" s="38">
        <v>410</v>
      </c>
      <c r="G170" s="51">
        <f>G171</f>
        <v>0</v>
      </c>
      <c r="H170" s="51">
        <f t="shared" si="57"/>
        <v>0</v>
      </c>
      <c r="I170" s="51">
        <f t="shared" si="57"/>
        <v>0</v>
      </c>
      <c r="J170" s="67"/>
      <c r="K170" s="65"/>
      <c r="L170" s="65"/>
    </row>
    <row r="171" spans="1:12" ht="31.5" hidden="1" x14ac:dyDescent="0.2">
      <c r="A171" s="48" t="s">
        <v>148</v>
      </c>
      <c r="B171" s="153" t="s">
        <v>221</v>
      </c>
      <c r="C171" s="36">
        <v>5</v>
      </c>
      <c r="D171" s="36">
        <v>2</v>
      </c>
      <c r="E171" s="37" t="s">
        <v>321</v>
      </c>
      <c r="F171" s="38">
        <v>410</v>
      </c>
      <c r="G171" s="51">
        <f>'Приложение 3'!F172</f>
        <v>0</v>
      </c>
      <c r="H171" s="51">
        <f>'Приложение 3'!G172</f>
        <v>0</v>
      </c>
      <c r="I171" s="51">
        <f>'Приложение 3'!H172</f>
        <v>0</v>
      </c>
      <c r="J171" s="67"/>
      <c r="K171" s="65"/>
      <c r="L171" s="65"/>
    </row>
    <row r="172" spans="1:12" ht="18.75" x14ac:dyDescent="0.2">
      <c r="A172" s="100" t="s">
        <v>68</v>
      </c>
      <c r="B172" s="121">
        <v>555</v>
      </c>
      <c r="C172" s="84">
        <v>5</v>
      </c>
      <c r="D172" s="84">
        <v>3</v>
      </c>
      <c r="E172" s="85"/>
      <c r="F172" s="86"/>
      <c r="G172" s="79">
        <f>G173+G192</f>
        <v>8889.5</v>
      </c>
      <c r="H172" s="79">
        <f>H173+H192</f>
        <v>8168.2000000000007</v>
      </c>
      <c r="I172" s="87">
        <f>I173+I192</f>
        <v>6689</v>
      </c>
      <c r="J172" s="67"/>
      <c r="K172" s="65"/>
      <c r="L172" s="65"/>
    </row>
    <row r="173" spans="1:12" ht="47.25" x14ac:dyDescent="0.2">
      <c r="A173" s="100" t="s">
        <v>165</v>
      </c>
      <c r="B173" s="121">
        <v>555</v>
      </c>
      <c r="C173" s="84">
        <v>5</v>
      </c>
      <c r="D173" s="84">
        <v>3</v>
      </c>
      <c r="E173" s="85" t="s">
        <v>69</v>
      </c>
      <c r="F173" s="86" t="s">
        <v>7</v>
      </c>
      <c r="G173" s="79">
        <f>G174+G180+G184+G188</f>
        <v>8889.5</v>
      </c>
      <c r="H173" s="79">
        <f>H174+H180+H184+H188</f>
        <v>8168.2000000000007</v>
      </c>
      <c r="I173" s="87">
        <f>I174+I180+I184+I188</f>
        <v>6689</v>
      </c>
      <c r="J173" s="67"/>
      <c r="K173" s="65"/>
      <c r="L173" s="65"/>
    </row>
    <row r="174" spans="1:12" ht="47.25" x14ac:dyDescent="0.2">
      <c r="A174" s="35" t="s">
        <v>166</v>
      </c>
      <c r="B174" s="153">
        <v>555</v>
      </c>
      <c r="C174" s="36">
        <v>5</v>
      </c>
      <c r="D174" s="36">
        <v>3</v>
      </c>
      <c r="E174" s="37" t="s">
        <v>70</v>
      </c>
      <c r="F174" s="38"/>
      <c r="G174" s="51">
        <f t="shared" ref="G174:I176" si="58">G175</f>
        <v>4225</v>
      </c>
      <c r="H174" s="51">
        <f t="shared" si="58"/>
        <v>4500</v>
      </c>
      <c r="I174" s="64">
        <f t="shared" si="58"/>
        <v>3739</v>
      </c>
      <c r="J174" s="67"/>
      <c r="K174" s="65"/>
      <c r="L174" s="65"/>
    </row>
    <row r="175" spans="1:12" ht="63" x14ac:dyDescent="0.2">
      <c r="A175" s="35" t="s">
        <v>227</v>
      </c>
      <c r="B175" s="153">
        <v>555</v>
      </c>
      <c r="C175" s="36">
        <v>5</v>
      </c>
      <c r="D175" s="36">
        <v>3</v>
      </c>
      <c r="E175" s="37" t="s">
        <v>71</v>
      </c>
      <c r="F175" s="38"/>
      <c r="G175" s="51">
        <f>G176+G178</f>
        <v>4225</v>
      </c>
      <c r="H175" s="51">
        <f t="shared" ref="H175:I175" si="59">H176+H178</f>
        <v>4500</v>
      </c>
      <c r="I175" s="51">
        <f t="shared" si="59"/>
        <v>3739</v>
      </c>
      <c r="J175" s="67"/>
      <c r="K175" s="65"/>
      <c r="L175" s="65"/>
    </row>
    <row r="176" spans="1:12" ht="31.5" x14ac:dyDescent="0.2">
      <c r="A176" s="35" t="s">
        <v>127</v>
      </c>
      <c r="B176" s="153">
        <v>555</v>
      </c>
      <c r="C176" s="36">
        <v>5</v>
      </c>
      <c r="D176" s="36">
        <v>3</v>
      </c>
      <c r="E176" s="37" t="s">
        <v>71</v>
      </c>
      <c r="F176" s="38">
        <v>200</v>
      </c>
      <c r="G176" s="51">
        <f t="shared" si="58"/>
        <v>4200</v>
      </c>
      <c r="H176" s="51">
        <f t="shared" si="58"/>
        <v>4500</v>
      </c>
      <c r="I176" s="64">
        <f t="shared" si="58"/>
        <v>3739</v>
      </c>
      <c r="J176" s="67"/>
      <c r="K176" s="65"/>
      <c r="L176" s="65"/>
    </row>
    <row r="177" spans="1:12" ht="31.5" x14ac:dyDescent="0.2">
      <c r="A177" s="35" t="s">
        <v>18</v>
      </c>
      <c r="B177" s="153">
        <v>555</v>
      </c>
      <c r="C177" s="36">
        <v>5</v>
      </c>
      <c r="D177" s="36">
        <v>3</v>
      </c>
      <c r="E177" s="37" t="s">
        <v>71</v>
      </c>
      <c r="F177" s="38">
        <v>240</v>
      </c>
      <c r="G177" s="51">
        <f>'Приложение 3'!F178</f>
        <v>4200</v>
      </c>
      <c r="H177" s="51">
        <f>'Приложение 3'!G178</f>
        <v>4500</v>
      </c>
      <c r="I177" s="51">
        <f>'Приложение 3'!H178</f>
        <v>3739</v>
      </c>
      <c r="J177" s="67"/>
      <c r="K177" s="65"/>
      <c r="L177" s="70"/>
    </row>
    <row r="178" spans="1:12" ht="18.75" x14ac:dyDescent="0.2">
      <c r="A178" s="48" t="s">
        <v>19</v>
      </c>
      <c r="B178" s="153">
        <v>555</v>
      </c>
      <c r="C178" s="36">
        <v>5</v>
      </c>
      <c r="D178" s="36">
        <v>3</v>
      </c>
      <c r="E178" s="37" t="s">
        <v>71</v>
      </c>
      <c r="F178" s="38">
        <v>800</v>
      </c>
      <c r="G178" s="51">
        <f>G179</f>
        <v>25</v>
      </c>
      <c r="H178" s="51">
        <f t="shared" ref="H178:I178" si="60">H179</f>
        <v>0</v>
      </c>
      <c r="I178" s="51">
        <f t="shared" si="60"/>
        <v>0</v>
      </c>
      <c r="J178" s="67"/>
      <c r="K178" s="65"/>
      <c r="L178" s="70"/>
    </row>
    <row r="179" spans="1:12" ht="18.75" x14ac:dyDescent="0.2">
      <c r="A179" s="48" t="s">
        <v>20</v>
      </c>
      <c r="B179" s="153">
        <v>555</v>
      </c>
      <c r="C179" s="36">
        <v>5</v>
      </c>
      <c r="D179" s="36">
        <v>3</v>
      </c>
      <c r="E179" s="37" t="s">
        <v>71</v>
      </c>
      <c r="F179" s="38">
        <v>850</v>
      </c>
      <c r="G179" s="51">
        <f>'Приложение 3'!F180</f>
        <v>25</v>
      </c>
      <c r="H179" s="51">
        <f>'Приложение 3'!G180</f>
        <v>0</v>
      </c>
      <c r="I179" s="51">
        <f>'Приложение 3'!H180</f>
        <v>0</v>
      </c>
      <c r="J179" s="67"/>
      <c r="K179" s="65"/>
      <c r="L179" s="70"/>
    </row>
    <row r="180" spans="1:12" ht="47.25" x14ac:dyDescent="0.2">
      <c r="A180" s="35" t="s">
        <v>168</v>
      </c>
      <c r="B180" s="153">
        <v>555</v>
      </c>
      <c r="C180" s="36">
        <v>5</v>
      </c>
      <c r="D180" s="36">
        <v>3</v>
      </c>
      <c r="E180" s="37" t="s">
        <v>72</v>
      </c>
      <c r="F180" s="38"/>
      <c r="G180" s="51">
        <f t="shared" ref="G180:I182" si="61">G181</f>
        <v>750</v>
      </c>
      <c r="H180" s="51">
        <f t="shared" si="61"/>
        <v>850</v>
      </c>
      <c r="I180" s="64">
        <f t="shared" si="61"/>
        <v>750</v>
      </c>
      <c r="J180" s="67"/>
      <c r="K180" s="65"/>
      <c r="L180" s="70"/>
    </row>
    <row r="181" spans="1:12" ht="63" x14ac:dyDescent="0.2">
      <c r="A181" s="35" t="s">
        <v>169</v>
      </c>
      <c r="B181" s="153">
        <v>555</v>
      </c>
      <c r="C181" s="36">
        <v>5</v>
      </c>
      <c r="D181" s="36">
        <v>3</v>
      </c>
      <c r="E181" s="37" t="s">
        <v>73</v>
      </c>
      <c r="F181" s="38"/>
      <c r="G181" s="51">
        <f t="shared" si="61"/>
        <v>750</v>
      </c>
      <c r="H181" s="51">
        <f t="shared" si="61"/>
        <v>850</v>
      </c>
      <c r="I181" s="64">
        <f t="shared" si="61"/>
        <v>750</v>
      </c>
      <c r="J181" s="67"/>
      <c r="K181" s="65"/>
      <c r="L181" s="70"/>
    </row>
    <row r="182" spans="1:12" ht="31.5" x14ac:dyDescent="0.2">
      <c r="A182" s="35" t="s">
        <v>127</v>
      </c>
      <c r="B182" s="153">
        <v>555</v>
      </c>
      <c r="C182" s="36">
        <v>5</v>
      </c>
      <c r="D182" s="36">
        <v>3</v>
      </c>
      <c r="E182" s="37" t="s">
        <v>73</v>
      </c>
      <c r="F182" s="38">
        <v>200</v>
      </c>
      <c r="G182" s="51">
        <f t="shared" si="61"/>
        <v>750</v>
      </c>
      <c r="H182" s="51">
        <f t="shared" si="61"/>
        <v>850</v>
      </c>
      <c r="I182" s="64">
        <f t="shared" si="61"/>
        <v>750</v>
      </c>
      <c r="J182" s="67"/>
      <c r="K182" s="65"/>
      <c r="L182" s="70"/>
    </row>
    <row r="183" spans="1:12" ht="31.5" x14ac:dyDescent="0.2">
      <c r="A183" s="35" t="s">
        <v>18</v>
      </c>
      <c r="B183" s="153">
        <v>555</v>
      </c>
      <c r="C183" s="36">
        <v>5</v>
      </c>
      <c r="D183" s="36">
        <v>3</v>
      </c>
      <c r="E183" s="37" t="s">
        <v>73</v>
      </c>
      <c r="F183" s="38">
        <v>240</v>
      </c>
      <c r="G183" s="51">
        <f>'Приложение 3'!F184</f>
        <v>750</v>
      </c>
      <c r="H183" s="51">
        <f>'Приложение 3'!G184</f>
        <v>850</v>
      </c>
      <c r="I183" s="51">
        <f>'Приложение 3'!H184</f>
        <v>750</v>
      </c>
      <c r="J183" s="67"/>
      <c r="K183" s="65"/>
      <c r="L183" s="70"/>
    </row>
    <row r="184" spans="1:12" ht="63" x14ac:dyDescent="0.2">
      <c r="A184" s="35" t="s">
        <v>170</v>
      </c>
      <c r="B184" s="153">
        <v>555</v>
      </c>
      <c r="C184" s="36">
        <v>5</v>
      </c>
      <c r="D184" s="36">
        <v>3</v>
      </c>
      <c r="E184" s="37" t="s">
        <v>74</v>
      </c>
      <c r="F184" s="38"/>
      <c r="G184" s="51">
        <f t="shared" ref="G184:I186" si="62">G185</f>
        <v>304</v>
      </c>
      <c r="H184" s="51">
        <f t="shared" si="62"/>
        <v>200</v>
      </c>
      <c r="I184" s="64">
        <f t="shared" si="62"/>
        <v>200</v>
      </c>
      <c r="J184" s="67"/>
      <c r="K184" s="65"/>
      <c r="L184" s="70"/>
    </row>
    <row r="185" spans="1:12" ht="63" x14ac:dyDescent="0.2">
      <c r="A185" s="35" t="s">
        <v>171</v>
      </c>
      <c r="B185" s="153">
        <v>555</v>
      </c>
      <c r="C185" s="36">
        <v>5</v>
      </c>
      <c r="D185" s="36">
        <v>3</v>
      </c>
      <c r="E185" s="37" t="s">
        <v>75</v>
      </c>
      <c r="F185" s="38"/>
      <c r="G185" s="51">
        <f t="shared" si="62"/>
        <v>304</v>
      </c>
      <c r="H185" s="51">
        <f t="shared" si="62"/>
        <v>200</v>
      </c>
      <c r="I185" s="64">
        <f t="shared" si="62"/>
        <v>200</v>
      </c>
      <c r="J185" s="67"/>
      <c r="K185" s="65"/>
      <c r="L185" s="70"/>
    </row>
    <row r="186" spans="1:12" ht="31.5" x14ac:dyDescent="0.2">
      <c r="A186" s="35" t="s">
        <v>127</v>
      </c>
      <c r="B186" s="153">
        <v>555</v>
      </c>
      <c r="C186" s="36">
        <v>5</v>
      </c>
      <c r="D186" s="36">
        <v>3</v>
      </c>
      <c r="E186" s="37" t="s">
        <v>75</v>
      </c>
      <c r="F186" s="38">
        <v>800</v>
      </c>
      <c r="G186" s="51">
        <f t="shared" si="62"/>
        <v>304</v>
      </c>
      <c r="H186" s="51">
        <f t="shared" si="62"/>
        <v>200</v>
      </c>
      <c r="I186" s="64">
        <f t="shared" si="62"/>
        <v>200</v>
      </c>
      <c r="J186" s="67"/>
      <c r="K186" s="65"/>
      <c r="L186" s="65"/>
    </row>
    <row r="187" spans="1:12" ht="31.5" x14ac:dyDescent="0.2">
      <c r="A187" s="35" t="s">
        <v>18</v>
      </c>
      <c r="B187" s="153">
        <v>555</v>
      </c>
      <c r="C187" s="36">
        <v>5</v>
      </c>
      <c r="D187" s="36">
        <v>3</v>
      </c>
      <c r="E187" s="37" t="s">
        <v>75</v>
      </c>
      <c r="F187" s="38">
        <v>810</v>
      </c>
      <c r="G187" s="51">
        <f>'Приложение 3'!F188</f>
        <v>304</v>
      </c>
      <c r="H187" s="51">
        <f>'Приложение 3'!G188</f>
        <v>200</v>
      </c>
      <c r="I187" s="51">
        <f>'Приложение 3'!H188</f>
        <v>200</v>
      </c>
      <c r="J187" s="67"/>
      <c r="K187" s="65"/>
      <c r="L187" s="65"/>
    </row>
    <row r="188" spans="1:12" ht="63" x14ac:dyDescent="0.2">
      <c r="A188" s="100" t="s">
        <v>172</v>
      </c>
      <c r="B188" s="121">
        <v>555</v>
      </c>
      <c r="C188" s="84">
        <v>5</v>
      </c>
      <c r="D188" s="84">
        <v>3</v>
      </c>
      <c r="E188" s="85" t="s">
        <v>76</v>
      </c>
      <c r="F188" s="86"/>
      <c r="G188" s="79">
        <f t="shared" ref="G188:I190" si="63">G189</f>
        <v>3610.5</v>
      </c>
      <c r="H188" s="79">
        <f t="shared" si="63"/>
        <v>2618.2000000000003</v>
      </c>
      <c r="I188" s="87">
        <f t="shared" si="63"/>
        <v>2000</v>
      </c>
      <c r="J188" s="67"/>
      <c r="K188" s="65"/>
      <c r="L188" s="65"/>
    </row>
    <row r="189" spans="1:12" ht="78.75" x14ac:dyDescent="0.2">
      <c r="A189" s="35" t="s">
        <v>173</v>
      </c>
      <c r="B189" s="153">
        <v>555</v>
      </c>
      <c r="C189" s="36">
        <v>5</v>
      </c>
      <c r="D189" s="36">
        <v>3</v>
      </c>
      <c r="E189" s="37" t="s">
        <v>77</v>
      </c>
      <c r="F189" s="38"/>
      <c r="G189" s="51">
        <f t="shared" si="63"/>
        <v>3610.5</v>
      </c>
      <c r="H189" s="51">
        <f t="shared" si="63"/>
        <v>2618.2000000000003</v>
      </c>
      <c r="I189" s="64">
        <f t="shared" si="63"/>
        <v>2000</v>
      </c>
      <c r="J189" s="67"/>
      <c r="K189" s="65"/>
      <c r="L189" s="65"/>
    </row>
    <row r="190" spans="1:12" ht="31.5" x14ac:dyDescent="0.2">
      <c r="A190" s="35" t="s">
        <v>127</v>
      </c>
      <c r="B190" s="153">
        <v>555</v>
      </c>
      <c r="C190" s="36">
        <v>5</v>
      </c>
      <c r="D190" s="36">
        <v>3</v>
      </c>
      <c r="E190" s="37" t="s">
        <v>77</v>
      </c>
      <c r="F190" s="38">
        <v>200</v>
      </c>
      <c r="G190" s="51">
        <f t="shared" si="63"/>
        <v>3610.5</v>
      </c>
      <c r="H190" s="51">
        <f t="shared" si="63"/>
        <v>2618.2000000000003</v>
      </c>
      <c r="I190" s="64">
        <f t="shared" si="63"/>
        <v>2000</v>
      </c>
      <c r="J190" s="67"/>
      <c r="K190" s="65"/>
      <c r="L190" s="65"/>
    </row>
    <row r="191" spans="1:12" ht="31.5" x14ac:dyDescent="0.2">
      <c r="A191" s="35" t="s">
        <v>18</v>
      </c>
      <c r="B191" s="153">
        <v>555</v>
      </c>
      <c r="C191" s="36">
        <v>5</v>
      </c>
      <c r="D191" s="36">
        <v>3</v>
      </c>
      <c r="E191" s="37" t="s">
        <v>77</v>
      </c>
      <c r="F191" s="38">
        <v>240</v>
      </c>
      <c r="G191" s="51">
        <f>'Приложение 3'!F192</f>
        <v>3610.5</v>
      </c>
      <c r="H191" s="51">
        <f>'Приложение 3'!G192</f>
        <v>2618.2000000000003</v>
      </c>
      <c r="I191" s="51">
        <f>'Приложение 3'!H192</f>
        <v>2000</v>
      </c>
      <c r="J191" s="67"/>
      <c r="K191" s="65"/>
      <c r="L191" s="65"/>
    </row>
    <row r="192" spans="1:12" ht="18.75" hidden="1" x14ac:dyDescent="0.2">
      <c r="A192" s="100" t="s">
        <v>9</v>
      </c>
      <c r="B192" s="153">
        <v>555</v>
      </c>
      <c r="C192" s="84">
        <v>5</v>
      </c>
      <c r="D192" s="84">
        <v>3</v>
      </c>
      <c r="E192" s="85" t="s">
        <v>10</v>
      </c>
      <c r="F192" s="86" t="s">
        <v>7</v>
      </c>
      <c r="G192" s="79">
        <f>G193</f>
        <v>0</v>
      </c>
      <c r="H192" s="79">
        <f t="shared" ref="H192:I192" si="64">H193</f>
        <v>0</v>
      </c>
      <c r="I192" s="79">
        <f t="shared" si="64"/>
        <v>0</v>
      </c>
      <c r="J192" s="67"/>
      <c r="K192" s="65"/>
      <c r="L192" s="65"/>
    </row>
    <row r="193" spans="1:12" ht="31.5" hidden="1" x14ac:dyDescent="0.2">
      <c r="A193" s="35" t="s">
        <v>174</v>
      </c>
      <c r="B193" s="153">
        <v>555</v>
      </c>
      <c r="C193" s="36">
        <v>5</v>
      </c>
      <c r="D193" s="36">
        <v>3</v>
      </c>
      <c r="E193" s="37" t="s">
        <v>175</v>
      </c>
      <c r="F193" s="38"/>
      <c r="G193" s="51">
        <f>G194+G200+G197</f>
        <v>0</v>
      </c>
      <c r="H193" s="51">
        <v>0</v>
      </c>
      <c r="I193" s="64">
        <v>0</v>
      </c>
      <c r="J193" s="67"/>
      <c r="K193" s="65"/>
      <c r="L193" s="65"/>
    </row>
    <row r="194" spans="1:12" ht="94.5" hidden="1" x14ac:dyDescent="0.2">
      <c r="A194" s="35" t="s">
        <v>176</v>
      </c>
      <c r="B194" s="153">
        <v>555</v>
      </c>
      <c r="C194" s="36">
        <v>5</v>
      </c>
      <c r="D194" s="36">
        <v>3</v>
      </c>
      <c r="E194" s="37" t="s">
        <v>177</v>
      </c>
      <c r="F194" s="38"/>
      <c r="G194" s="51">
        <f>G195</f>
        <v>0</v>
      </c>
      <c r="H194" s="51">
        <f t="shared" ref="H194:I194" si="65">H195</f>
        <v>0</v>
      </c>
      <c r="I194" s="51">
        <f t="shared" si="65"/>
        <v>0</v>
      </c>
      <c r="J194" s="67"/>
      <c r="K194" s="65"/>
      <c r="L194" s="65"/>
    </row>
    <row r="195" spans="1:12" ht="31.5" hidden="1" x14ac:dyDescent="0.2">
      <c r="A195" s="35" t="s">
        <v>127</v>
      </c>
      <c r="B195" s="153">
        <v>555</v>
      </c>
      <c r="C195" s="36">
        <v>5</v>
      </c>
      <c r="D195" s="36">
        <v>3</v>
      </c>
      <c r="E195" s="37" t="s">
        <v>177</v>
      </c>
      <c r="F195" s="38">
        <v>200</v>
      </c>
      <c r="G195" s="51">
        <f>G196</f>
        <v>0</v>
      </c>
      <c r="H195" s="51">
        <f t="shared" ref="H195:I195" si="66">H196</f>
        <v>0</v>
      </c>
      <c r="I195" s="51">
        <f t="shared" si="66"/>
        <v>0</v>
      </c>
      <c r="J195" s="67"/>
      <c r="K195" s="65"/>
      <c r="L195" s="65"/>
    </row>
    <row r="196" spans="1:12" ht="31.5" hidden="1" x14ac:dyDescent="0.2">
      <c r="A196" s="35" t="s">
        <v>18</v>
      </c>
      <c r="B196" s="153">
        <v>555</v>
      </c>
      <c r="C196" s="36">
        <v>5</v>
      </c>
      <c r="D196" s="36">
        <v>3</v>
      </c>
      <c r="E196" s="37" t="s">
        <v>177</v>
      </c>
      <c r="F196" s="38">
        <v>240</v>
      </c>
      <c r="G196" s="51">
        <v>0</v>
      </c>
      <c r="H196" s="51">
        <v>0</v>
      </c>
      <c r="I196" s="64">
        <v>0</v>
      </c>
      <c r="J196" s="4"/>
      <c r="K196" s="65"/>
      <c r="L196" s="65"/>
    </row>
    <row r="197" spans="1:12" ht="94.5" hidden="1" x14ac:dyDescent="0.2">
      <c r="A197" s="35" t="s">
        <v>176</v>
      </c>
      <c r="B197" s="153">
        <v>555</v>
      </c>
      <c r="C197" s="36">
        <v>5</v>
      </c>
      <c r="D197" s="36">
        <v>3</v>
      </c>
      <c r="E197" s="37" t="s">
        <v>177</v>
      </c>
      <c r="F197" s="38"/>
      <c r="G197" s="51">
        <f>G198</f>
        <v>0</v>
      </c>
      <c r="H197" s="51">
        <f t="shared" ref="H197:I197" si="67">H198</f>
        <v>0</v>
      </c>
      <c r="I197" s="51">
        <f t="shared" si="67"/>
        <v>0</v>
      </c>
      <c r="J197" s="67"/>
      <c r="K197" s="65"/>
      <c r="L197" s="65"/>
    </row>
    <row r="198" spans="1:12" ht="31.5" hidden="1" x14ac:dyDescent="0.2">
      <c r="A198" s="147" t="s">
        <v>19</v>
      </c>
      <c r="B198" s="153">
        <v>555</v>
      </c>
      <c r="C198" s="36">
        <v>5</v>
      </c>
      <c r="D198" s="36">
        <v>3</v>
      </c>
      <c r="E198" s="37" t="s">
        <v>177</v>
      </c>
      <c r="F198" s="38">
        <v>800</v>
      </c>
      <c r="G198" s="51">
        <f>G199</f>
        <v>0</v>
      </c>
      <c r="H198" s="51">
        <f t="shared" ref="H198:I198" si="68">H199</f>
        <v>0</v>
      </c>
      <c r="I198" s="51">
        <f t="shared" si="68"/>
        <v>0</v>
      </c>
      <c r="J198" s="67"/>
      <c r="K198" s="65"/>
      <c r="L198" s="65"/>
    </row>
    <row r="199" spans="1:12" ht="47.25" hidden="1" x14ac:dyDescent="0.2">
      <c r="A199" s="147" t="s">
        <v>284</v>
      </c>
      <c r="B199" s="153">
        <v>555</v>
      </c>
      <c r="C199" s="36">
        <v>5</v>
      </c>
      <c r="D199" s="36">
        <v>3</v>
      </c>
      <c r="E199" s="37" t="s">
        <v>177</v>
      </c>
      <c r="F199" s="38">
        <v>810</v>
      </c>
      <c r="G199" s="51">
        <v>0</v>
      </c>
      <c r="H199" s="51">
        <v>0</v>
      </c>
      <c r="I199" s="64">
        <v>0</v>
      </c>
      <c r="J199" s="67"/>
      <c r="K199" s="65"/>
      <c r="L199" s="65"/>
    </row>
    <row r="200" spans="1:12" ht="94.5" hidden="1" x14ac:dyDescent="0.2">
      <c r="A200" s="35" t="s">
        <v>178</v>
      </c>
      <c r="B200" s="153">
        <v>555</v>
      </c>
      <c r="C200" s="36">
        <v>5</v>
      </c>
      <c r="D200" s="36">
        <v>3</v>
      </c>
      <c r="E200" s="37" t="s">
        <v>179</v>
      </c>
      <c r="F200" s="38"/>
      <c r="G200" s="51">
        <f>G201+G203</f>
        <v>0</v>
      </c>
      <c r="H200" s="51">
        <f t="shared" ref="H200:I200" si="69">H201</f>
        <v>0</v>
      </c>
      <c r="I200" s="51">
        <f t="shared" si="69"/>
        <v>0</v>
      </c>
      <c r="J200" s="67"/>
      <c r="K200" s="65"/>
      <c r="L200" s="65"/>
    </row>
    <row r="201" spans="1:12" ht="31.5" hidden="1" x14ac:dyDescent="0.2">
      <c r="A201" s="35" t="s">
        <v>127</v>
      </c>
      <c r="B201" s="153">
        <v>555</v>
      </c>
      <c r="C201" s="36">
        <v>5</v>
      </c>
      <c r="D201" s="36">
        <v>3</v>
      </c>
      <c r="E201" s="37" t="s">
        <v>179</v>
      </c>
      <c r="F201" s="38">
        <v>200</v>
      </c>
      <c r="G201" s="51">
        <f>G202</f>
        <v>0</v>
      </c>
      <c r="H201" s="51">
        <f t="shared" ref="H201:I201" si="70">H202</f>
        <v>0</v>
      </c>
      <c r="I201" s="51">
        <f t="shared" si="70"/>
        <v>0</v>
      </c>
      <c r="J201" s="67"/>
      <c r="K201" s="65"/>
      <c r="L201" s="65"/>
    </row>
    <row r="202" spans="1:12" ht="31.5" hidden="1" x14ac:dyDescent="0.2">
      <c r="A202" s="35" t="s">
        <v>18</v>
      </c>
      <c r="B202" s="153">
        <v>555</v>
      </c>
      <c r="C202" s="36">
        <v>5</v>
      </c>
      <c r="D202" s="36">
        <v>3</v>
      </c>
      <c r="E202" s="37" t="s">
        <v>179</v>
      </c>
      <c r="F202" s="38">
        <v>240</v>
      </c>
      <c r="G202" s="51">
        <f>'Приложение 3'!F202</f>
        <v>0</v>
      </c>
      <c r="H202" s="51">
        <f>'Приложение 3'!G202</f>
        <v>0</v>
      </c>
      <c r="I202" s="51">
        <f>'Приложение 3'!H202</f>
        <v>0</v>
      </c>
      <c r="J202" s="75"/>
      <c r="K202" s="65"/>
      <c r="L202" s="70"/>
    </row>
    <row r="203" spans="1:12" ht="31.5" hidden="1" x14ac:dyDescent="0.2">
      <c r="A203" s="48" t="s">
        <v>147</v>
      </c>
      <c r="B203" s="153">
        <v>555</v>
      </c>
      <c r="C203" s="36">
        <v>5</v>
      </c>
      <c r="D203" s="36">
        <v>3</v>
      </c>
      <c r="E203" s="37" t="s">
        <v>179</v>
      </c>
      <c r="F203" s="38">
        <v>400</v>
      </c>
      <c r="G203" s="51">
        <f>G204</f>
        <v>0</v>
      </c>
      <c r="H203" s="51">
        <f t="shared" ref="H203:I203" si="71">H204</f>
        <v>0</v>
      </c>
      <c r="I203" s="51">
        <f t="shared" si="71"/>
        <v>0</v>
      </c>
      <c r="J203" s="67"/>
      <c r="K203" s="65"/>
      <c r="L203" s="65"/>
    </row>
    <row r="204" spans="1:12" ht="31.5" hidden="1" x14ac:dyDescent="0.2">
      <c r="A204" s="48" t="s">
        <v>148</v>
      </c>
      <c r="B204" s="153">
        <v>555</v>
      </c>
      <c r="C204" s="36">
        <v>5</v>
      </c>
      <c r="D204" s="36">
        <v>3</v>
      </c>
      <c r="E204" s="37" t="s">
        <v>179</v>
      </c>
      <c r="F204" s="38">
        <v>410</v>
      </c>
      <c r="G204" s="51">
        <f>'Приложение 3'!F204</f>
        <v>0</v>
      </c>
      <c r="H204" s="51">
        <f>'Приложение 3'!G204</f>
        <v>0</v>
      </c>
      <c r="I204" s="51">
        <f>'Приложение 3'!H204</f>
        <v>0</v>
      </c>
      <c r="J204" s="67"/>
      <c r="K204" s="65"/>
      <c r="L204" s="65"/>
    </row>
    <row r="205" spans="1:12" ht="18.75" x14ac:dyDescent="0.2">
      <c r="A205" s="102" t="s">
        <v>78</v>
      </c>
      <c r="B205" s="153">
        <v>555</v>
      </c>
      <c r="C205" s="88">
        <v>7</v>
      </c>
      <c r="D205" s="88">
        <v>7</v>
      </c>
      <c r="E205" s="37"/>
      <c r="F205" s="38"/>
      <c r="G205" s="79">
        <f>G206</f>
        <v>627.20000000000005</v>
      </c>
      <c r="H205" s="79">
        <f t="shared" ref="H205:I205" si="72">H206</f>
        <v>627.20000000000005</v>
      </c>
      <c r="I205" s="79">
        <f t="shared" si="72"/>
        <v>627.20000000000005</v>
      </c>
      <c r="J205" s="67"/>
      <c r="K205" s="65"/>
      <c r="L205" s="65"/>
    </row>
    <row r="206" spans="1:12" ht="31.5" x14ac:dyDescent="0.2">
      <c r="A206" s="100" t="s">
        <v>180</v>
      </c>
      <c r="B206" s="153">
        <v>555</v>
      </c>
      <c r="C206" s="84">
        <v>7</v>
      </c>
      <c r="D206" s="84">
        <v>7</v>
      </c>
      <c r="E206" s="85" t="s">
        <v>79</v>
      </c>
      <c r="F206" s="86"/>
      <c r="G206" s="79">
        <f>G207</f>
        <v>627.20000000000005</v>
      </c>
      <c r="H206" s="79">
        <f t="shared" ref="H206:I206" si="73">H207</f>
        <v>627.20000000000005</v>
      </c>
      <c r="I206" s="79">
        <f t="shared" si="73"/>
        <v>627.20000000000005</v>
      </c>
      <c r="J206" s="67"/>
      <c r="K206" s="65"/>
      <c r="L206" s="65"/>
    </row>
    <row r="207" spans="1:12" ht="47.25" x14ac:dyDescent="0.2">
      <c r="A207" s="35" t="s">
        <v>181</v>
      </c>
      <c r="B207" s="153">
        <v>555</v>
      </c>
      <c r="C207" s="91">
        <v>7</v>
      </c>
      <c r="D207" s="91">
        <v>7</v>
      </c>
      <c r="E207" s="37" t="s">
        <v>182</v>
      </c>
      <c r="F207" s="38"/>
      <c r="G207" s="51">
        <f>G208+G210</f>
        <v>627.20000000000005</v>
      </c>
      <c r="H207" s="51">
        <f t="shared" ref="H207:I207" si="74">H208+H210</f>
        <v>627.20000000000005</v>
      </c>
      <c r="I207" s="51">
        <f t="shared" si="74"/>
        <v>627.20000000000005</v>
      </c>
      <c r="J207" s="67"/>
      <c r="K207" s="65"/>
      <c r="L207" s="65"/>
    </row>
    <row r="208" spans="1:12" ht="63" x14ac:dyDescent="0.2">
      <c r="A208" s="35" t="s">
        <v>13</v>
      </c>
      <c r="B208" s="153">
        <v>555</v>
      </c>
      <c r="C208" s="91">
        <v>7</v>
      </c>
      <c r="D208" s="91">
        <v>7</v>
      </c>
      <c r="E208" s="37" t="s">
        <v>182</v>
      </c>
      <c r="F208" s="38">
        <v>100</v>
      </c>
      <c r="G208" s="51">
        <f>G209</f>
        <v>63</v>
      </c>
      <c r="H208" s="51">
        <f t="shared" ref="H208:I208" si="75">H209</f>
        <v>63</v>
      </c>
      <c r="I208" s="51">
        <f t="shared" si="75"/>
        <v>63</v>
      </c>
      <c r="J208" s="67"/>
      <c r="K208" s="65"/>
      <c r="L208" s="65"/>
    </row>
    <row r="209" spans="1:12" ht="31.5" x14ac:dyDescent="0.2">
      <c r="A209" s="101" t="s">
        <v>14</v>
      </c>
      <c r="B209" s="153">
        <v>555</v>
      </c>
      <c r="C209" s="91">
        <v>7</v>
      </c>
      <c r="D209" s="91">
        <v>7</v>
      </c>
      <c r="E209" s="37" t="s">
        <v>182</v>
      </c>
      <c r="F209" s="38">
        <v>120</v>
      </c>
      <c r="G209" s="51">
        <f>'Приложение 3'!F209</f>
        <v>63</v>
      </c>
      <c r="H209" s="51">
        <f>'Приложение 3'!G209</f>
        <v>63</v>
      </c>
      <c r="I209" s="51">
        <f>'Приложение 3'!H209</f>
        <v>63</v>
      </c>
      <c r="J209" s="67"/>
      <c r="K209" s="65"/>
      <c r="L209" s="65"/>
    </row>
    <row r="210" spans="1:12" ht="31.5" x14ac:dyDescent="0.2">
      <c r="A210" s="101" t="s">
        <v>127</v>
      </c>
      <c r="B210" s="153" t="s">
        <v>221</v>
      </c>
      <c r="C210" s="91">
        <v>7</v>
      </c>
      <c r="D210" s="91">
        <v>7</v>
      </c>
      <c r="E210" s="37" t="s">
        <v>182</v>
      </c>
      <c r="F210" s="38">
        <v>200</v>
      </c>
      <c r="G210" s="51">
        <f>G211</f>
        <v>564.20000000000005</v>
      </c>
      <c r="H210" s="51">
        <f t="shared" ref="H210:I210" si="76">H211</f>
        <v>564.20000000000005</v>
      </c>
      <c r="I210" s="51">
        <f t="shared" si="76"/>
        <v>564.20000000000005</v>
      </c>
      <c r="J210" s="67"/>
      <c r="K210" s="65"/>
      <c r="L210" s="65"/>
    </row>
    <row r="211" spans="1:12" ht="31.5" x14ac:dyDescent="0.2">
      <c r="A211" s="101" t="s">
        <v>18</v>
      </c>
      <c r="B211" s="153" t="s">
        <v>221</v>
      </c>
      <c r="C211" s="91">
        <v>7</v>
      </c>
      <c r="D211" s="91">
        <v>7</v>
      </c>
      <c r="E211" s="37" t="s">
        <v>182</v>
      </c>
      <c r="F211" s="38">
        <v>240</v>
      </c>
      <c r="G211" s="51">
        <f>'Приложение 3'!F211</f>
        <v>564.20000000000005</v>
      </c>
      <c r="H211" s="51">
        <f>'Приложение 3'!G211</f>
        <v>564.20000000000005</v>
      </c>
      <c r="I211" s="51">
        <f>'Приложение 3'!H211</f>
        <v>564.20000000000005</v>
      </c>
      <c r="J211" s="67"/>
      <c r="K211" s="65"/>
      <c r="L211" s="70"/>
    </row>
    <row r="212" spans="1:12" ht="18.75" x14ac:dyDescent="0.2">
      <c r="A212" s="102" t="s">
        <v>80</v>
      </c>
      <c r="B212" s="121">
        <v>555</v>
      </c>
      <c r="C212" s="88">
        <v>8</v>
      </c>
      <c r="D212" s="88" t="s">
        <v>7</v>
      </c>
      <c r="E212" s="96" t="s">
        <v>7</v>
      </c>
      <c r="F212" s="89" t="s">
        <v>7</v>
      </c>
      <c r="G212" s="97">
        <f>G213</f>
        <v>20732.899999999998</v>
      </c>
      <c r="H212" s="97">
        <f>H213</f>
        <v>20525.5</v>
      </c>
      <c r="I212" s="90">
        <f>I213</f>
        <v>20525.5</v>
      </c>
      <c r="J212" s="67"/>
      <c r="K212" s="65"/>
      <c r="L212" s="65"/>
    </row>
    <row r="213" spans="1:12" ht="18.75" x14ac:dyDescent="0.2">
      <c r="A213" s="102" t="s">
        <v>81</v>
      </c>
      <c r="B213" s="121">
        <v>555</v>
      </c>
      <c r="C213" s="88">
        <v>8</v>
      </c>
      <c r="D213" s="88">
        <v>1</v>
      </c>
      <c r="E213" s="96" t="s">
        <v>7</v>
      </c>
      <c r="F213" s="89" t="s">
        <v>7</v>
      </c>
      <c r="G213" s="97">
        <f>G214</f>
        <v>20732.899999999998</v>
      </c>
      <c r="H213" s="97">
        <f t="shared" ref="H213:I213" si="77">H214</f>
        <v>20525.5</v>
      </c>
      <c r="I213" s="97">
        <f t="shared" si="77"/>
        <v>20525.5</v>
      </c>
      <c r="J213" s="67"/>
      <c r="K213" s="65"/>
      <c r="L213" s="65"/>
    </row>
    <row r="214" spans="1:12" ht="31.5" x14ac:dyDescent="0.2">
      <c r="A214" s="83" t="s">
        <v>183</v>
      </c>
      <c r="B214" s="121">
        <v>555</v>
      </c>
      <c r="C214" s="84">
        <v>8</v>
      </c>
      <c r="D214" s="84">
        <v>1</v>
      </c>
      <c r="E214" s="85" t="s">
        <v>82</v>
      </c>
      <c r="F214" s="86" t="s">
        <v>7</v>
      </c>
      <c r="G214" s="79">
        <f>G215+G218+G228+G225</f>
        <v>20732.899999999998</v>
      </c>
      <c r="H214" s="79">
        <f t="shared" ref="H214:I214" si="78">H215+H218+H228</f>
        <v>20525.5</v>
      </c>
      <c r="I214" s="79">
        <f t="shared" si="78"/>
        <v>20525.5</v>
      </c>
      <c r="J214" s="67"/>
      <c r="K214" s="65"/>
      <c r="L214" s="65"/>
    </row>
    <row r="215" spans="1:12" ht="63" x14ac:dyDescent="0.2">
      <c r="A215" s="48" t="s">
        <v>184</v>
      </c>
      <c r="B215" s="153" t="s">
        <v>221</v>
      </c>
      <c r="C215" s="91">
        <v>8</v>
      </c>
      <c r="D215" s="91">
        <v>1</v>
      </c>
      <c r="E215" s="37" t="s">
        <v>185</v>
      </c>
      <c r="F215" s="92"/>
      <c r="G215" s="94">
        <f t="shared" ref="G215:I216" si="79">G216</f>
        <v>375</v>
      </c>
      <c r="H215" s="94">
        <f t="shared" si="79"/>
        <v>375</v>
      </c>
      <c r="I215" s="93">
        <f t="shared" si="79"/>
        <v>375</v>
      </c>
      <c r="J215" s="67"/>
      <c r="K215" s="65"/>
      <c r="L215" s="65"/>
    </row>
    <row r="216" spans="1:12" ht="31.5" x14ac:dyDescent="0.2">
      <c r="A216" s="35" t="s">
        <v>127</v>
      </c>
      <c r="B216" s="153">
        <v>555</v>
      </c>
      <c r="C216" s="91">
        <v>8</v>
      </c>
      <c r="D216" s="91">
        <v>1</v>
      </c>
      <c r="E216" s="37" t="s">
        <v>185</v>
      </c>
      <c r="F216" s="92">
        <v>200</v>
      </c>
      <c r="G216" s="94">
        <f t="shared" si="79"/>
        <v>375</v>
      </c>
      <c r="H216" s="94">
        <f t="shared" si="79"/>
        <v>375</v>
      </c>
      <c r="I216" s="93">
        <f t="shared" si="79"/>
        <v>375</v>
      </c>
      <c r="J216" s="67"/>
      <c r="K216" s="65"/>
      <c r="L216" s="65"/>
    </row>
    <row r="217" spans="1:12" ht="31.5" x14ac:dyDescent="0.2">
      <c r="A217" s="101" t="s">
        <v>18</v>
      </c>
      <c r="B217" s="153">
        <v>555</v>
      </c>
      <c r="C217" s="91">
        <v>8</v>
      </c>
      <c r="D217" s="91">
        <v>1</v>
      </c>
      <c r="E217" s="37" t="s">
        <v>185</v>
      </c>
      <c r="F217" s="92">
        <v>240</v>
      </c>
      <c r="G217" s="94">
        <f>'Приложение 3'!F217</f>
        <v>375</v>
      </c>
      <c r="H217" s="94">
        <f>'Приложение 3'!G217</f>
        <v>375</v>
      </c>
      <c r="I217" s="94">
        <f>'Приложение 3'!H217</f>
        <v>375</v>
      </c>
      <c r="J217" s="67"/>
      <c r="K217" s="65"/>
      <c r="L217" s="71"/>
    </row>
    <row r="218" spans="1:12" ht="63" x14ac:dyDescent="0.2">
      <c r="A218" s="48" t="s">
        <v>228</v>
      </c>
      <c r="B218" s="153" t="s">
        <v>221</v>
      </c>
      <c r="C218" s="91">
        <v>8</v>
      </c>
      <c r="D218" s="91">
        <v>1</v>
      </c>
      <c r="E218" s="37" t="s">
        <v>187</v>
      </c>
      <c r="F218" s="92"/>
      <c r="G218" s="94">
        <f>G219+G221+G223</f>
        <v>15267</v>
      </c>
      <c r="H218" s="94">
        <f t="shared" ref="H218:I218" si="80">H219+H221+H223</f>
        <v>15562.2</v>
      </c>
      <c r="I218" s="94">
        <f t="shared" si="80"/>
        <v>15582.2</v>
      </c>
      <c r="J218" s="67"/>
      <c r="K218" s="65"/>
      <c r="L218" s="65"/>
    </row>
    <row r="219" spans="1:12" ht="63" x14ac:dyDescent="0.2">
      <c r="A219" s="35" t="s">
        <v>13</v>
      </c>
      <c r="B219" s="153" t="s">
        <v>221</v>
      </c>
      <c r="C219" s="91">
        <v>8</v>
      </c>
      <c r="D219" s="91">
        <v>1</v>
      </c>
      <c r="E219" s="37" t="s">
        <v>187</v>
      </c>
      <c r="F219" s="92">
        <v>100</v>
      </c>
      <c r="G219" s="94">
        <f>G220</f>
        <v>9909.9</v>
      </c>
      <c r="H219" s="94">
        <f t="shared" ref="H219:I219" si="81">H220</f>
        <v>10412.5</v>
      </c>
      <c r="I219" s="94">
        <f t="shared" si="81"/>
        <v>10412.5</v>
      </c>
      <c r="J219" s="65"/>
      <c r="K219" s="65"/>
      <c r="L219" s="65"/>
    </row>
    <row r="220" spans="1:12" ht="15.75" x14ac:dyDescent="0.25">
      <c r="A220" s="103" t="s">
        <v>83</v>
      </c>
      <c r="B220" s="153" t="s">
        <v>221</v>
      </c>
      <c r="C220" s="91">
        <v>8</v>
      </c>
      <c r="D220" s="91">
        <v>1</v>
      </c>
      <c r="E220" s="37" t="s">
        <v>187</v>
      </c>
      <c r="F220" s="92">
        <v>110</v>
      </c>
      <c r="G220" s="94">
        <f>'Приложение 3'!F220</f>
        <v>9909.9</v>
      </c>
      <c r="H220" s="94">
        <f>'Приложение 3'!G220</f>
        <v>10412.5</v>
      </c>
      <c r="I220" s="94">
        <f>'Приложение 3'!H220</f>
        <v>10412.5</v>
      </c>
      <c r="J220" s="65"/>
      <c r="K220" s="65"/>
      <c r="L220" s="65"/>
    </row>
    <row r="221" spans="1:12" ht="31.5" x14ac:dyDescent="0.2">
      <c r="A221" s="35" t="s">
        <v>127</v>
      </c>
      <c r="B221" s="153" t="s">
        <v>221</v>
      </c>
      <c r="C221" s="91">
        <v>8</v>
      </c>
      <c r="D221" s="91">
        <v>1</v>
      </c>
      <c r="E221" s="37" t="s">
        <v>187</v>
      </c>
      <c r="F221" s="92">
        <v>200</v>
      </c>
      <c r="G221" s="94">
        <f>G222</f>
        <v>4842</v>
      </c>
      <c r="H221" s="94">
        <f t="shared" ref="H221:I221" si="82">H222</f>
        <v>4634.6000000000004</v>
      </c>
      <c r="I221" s="94">
        <f t="shared" si="82"/>
        <v>4654.6000000000004</v>
      </c>
      <c r="J221" s="65"/>
      <c r="K221" s="65"/>
      <c r="L221" s="65"/>
    </row>
    <row r="222" spans="1:12" ht="31.5" x14ac:dyDescent="0.2">
      <c r="A222" s="101" t="s">
        <v>18</v>
      </c>
      <c r="B222" s="153" t="s">
        <v>221</v>
      </c>
      <c r="C222" s="91">
        <v>8</v>
      </c>
      <c r="D222" s="91">
        <v>1</v>
      </c>
      <c r="E222" s="37" t="s">
        <v>187</v>
      </c>
      <c r="F222" s="92">
        <v>240</v>
      </c>
      <c r="G222" s="94">
        <f>'Приложение 3'!F222</f>
        <v>4842</v>
      </c>
      <c r="H222" s="94">
        <f>'Приложение 3'!G222</f>
        <v>4634.6000000000004</v>
      </c>
      <c r="I222" s="94">
        <f>'Приложение 3'!H222</f>
        <v>4654.6000000000004</v>
      </c>
      <c r="J222" s="65"/>
      <c r="K222" s="65"/>
      <c r="L222" s="71"/>
    </row>
    <row r="223" spans="1:12" ht="15.75" x14ac:dyDescent="0.2">
      <c r="A223" s="35" t="s">
        <v>19</v>
      </c>
      <c r="B223" s="153" t="s">
        <v>221</v>
      </c>
      <c r="C223" s="91">
        <v>8</v>
      </c>
      <c r="D223" s="91">
        <v>1</v>
      </c>
      <c r="E223" s="37" t="s">
        <v>187</v>
      </c>
      <c r="F223" s="92">
        <v>800</v>
      </c>
      <c r="G223" s="94">
        <f>G224</f>
        <v>515.1</v>
      </c>
      <c r="H223" s="94">
        <f t="shared" ref="H223:I223" si="83">H224</f>
        <v>515.1</v>
      </c>
      <c r="I223" s="94">
        <f t="shared" si="83"/>
        <v>515.1</v>
      </c>
      <c r="J223" s="65"/>
      <c r="K223" s="65"/>
      <c r="L223" s="65"/>
    </row>
    <row r="224" spans="1:12" ht="15.75" x14ac:dyDescent="0.2">
      <c r="A224" s="35" t="s">
        <v>20</v>
      </c>
      <c r="B224" s="153" t="s">
        <v>221</v>
      </c>
      <c r="C224" s="91">
        <v>8</v>
      </c>
      <c r="D224" s="91">
        <v>1</v>
      </c>
      <c r="E224" s="37" t="s">
        <v>187</v>
      </c>
      <c r="F224" s="92">
        <v>850</v>
      </c>
      <c r="G224" s="94">
        <f>'Приложение 3'!F224</f>
        <v>515.1</v>
      </c>
      <c r="H224" s="94">
        <f>'Приложение 3'!G224</f>
        <v>515.1</v>
      </c>
      <c r="I224" s="94">
        <f>'Приложение 3'!H224</f>
        <v>515.1</v>
      </c>
      <c r="J224" s="65"/>
      <c r="K224" s="65"/>
      <c r="L224" s="65"/>
    </row>
    <row r="225" spans="1:12" ht="63" x14ac:dyDescent="0.2">
      <c r="A225" s="147" t="s">
        <v>133</v>
      </c>
      <c r="B225" s="153" t="s">
        <v>221</v>
      </c>
      <c r="C225" s="91">
        <v>8</v>
      </c>
      <c r="D225" s="91">
        <v>1</v>
      </c>
      <c r="E225" s="37" t="s">
        <v>243</v>
      </c>
      <c r="F225" s="92"/>
      <c r="G225" s="94">
        <f>G226</f>
        <v>502.6</v>
      </c>
      <c r="H225" s="94">
        <f t="shared" ref="H225:I225" si="84">H226</f>
        <v>0</v>
      </c>
      <c r="I225" s="94">
        <f t="shared" si="84"/>
        <v>0</v>
      </c>
      <c r="J225" s="65"/>
      <c r="K225" s="65"/>
      <c r="L225" s="65"/>
    </row>
    <row r="226" spans="1:12" ht="63" x14ac:dyDescent="0.2">
      <c r="A226" s="48" t="s">
        <v>13</v>
      </c>
      <c r="B226" s="153" t="s">
        <v>221</v>
      </c>
      <c r="C226" s="91">
        <v>8</v>
      </c>
      <c r="D226" s="91">
        <v>1</v>
      </c>
      <c r="E226" s="37" t="s">
        <v>243</v>
      </c>
      <c r="F226" s="92">
        <v>100</v>
      </c>
      <c r="G226" s="94">
        <f>G227</f>
        <v>502.6</v>
      </c>
      <c r="H226" s="94">
        <f t="shared" ref="H226:I226" si="85">H227</f>
        <v>0</v>
      </c>
      <c r="I226" s="94">
        <f t="shared" si="85"/>
        <v>0</v>
      </c>
      <c r="J226" s="65"/>
      <c r="K226" s="65"/>
      <c r="L226" s="65"/>
    </row>
    <row r="227" spans="1:12" ht="15.75" x14ac:dyDescent="0.2">
      <c r="A227" s="48" t="s">
        <v>83</v>
      </c>
      <c r="B227" s="153" t="s">
        <v>221</v>
      </c>
      <c r="C227" s="91">
        <v>8</v>
      </c>
      <c r="D227" s="91">
        <v>1</v>
      </c>
      <c r="E227" s="37" t="s">
        <v>243</v>
      </c>
      <c r="F227" s="92">
        <v>110</v>
      </c>
      <c r="G227" s="94">
        <f>'Приложение 3'!F227</f>
        <v>502.6</v>
      </c>
      <c r="H227" s="94">
        <f>'Приложение 3'!G227</f>
        <v>0</v>
      </c>
      <c r="I227" s="94">
        <f>'Приложение 3'!H227</f>
        <v>0</v>
      </c>
      <c r="J227" s="65"/>
      <c r="K227" s="65"/>
      <c r="L227" s="65"/>
    </row>
    <row r="228" spans="1:12" ht="63" x14ac:dyDescent="0.2">
      <c r="A228" s="35" t="s">
        <v>188</v>
      </c>
      <c r="B228" s="153" t="s">
        <v>221</v>
      </c>
      <c r="C228" s="91">
        <v>8</v>
      </c>
      <c r="D228" s="91">
        <v>1</v>
      </c>
      <c r="E228" s="37" t="s">
        <v>189</v>
      </c>
      <c r="F228" s="92"/>
      <c r="G228" s="94">
        <f>G229</f>
        <v>4588.3</v>
      </c>
      <c r="H228" s="94">
        <f t="shared" ref="H228:I228" si="86">H229</f>
        <v>4588.3</v>
      </c>
      <c r="I228" s="94">
        <f t="shared" si="86"/>
        <v>4568.3</v>
      </c>
      <c r="J228" s="65"/>
      <c r="K228" s="65"/>
      <c r="L228" s="65"/>
    </row>
    <row r="229" spans="1:12" ht="18.75" x14ac:dyDescent="0.2">
      <c r="A229" s="35" t="s">
        <v>26</v>
      </c>
      <c r="B229" s="153" t="s">
        <v>221</v>
      </c>
      <c r="C229" s="91">
        <v>8</v>
      </c>
      <c r="D229" s="91">
        <v>1</v>
      </c>
      <c r="E229" s="37" t="s">
        <v>189</v>
      </c>
      <c r="F229" s="92">
        <v>500</v>
      </c>
      <c r="G229" s="94">
        <f>G230</f>
        <v>4588.3</v>
      </c>
      <c r="H229" s="94">
        <f t="shared" ref="H229:I229" si="87">H230</f>
        <v>4588.3</v>
      </c>
      <c r="I229" s="94">
        <f t="shared" si="87"/>
        <v>4568.3</v>
      </c>
      <c r="J229" s="67"/>
      <c r="K229" s="65"/>
      <c r="L229" s="65"/>
    </row>
    <row r="230" spans="1:12" ht="18.75" x14ac:dyDescent="0.25">
      <c r="A230" s="103" t="s">
        <v>27</v>
      </c>
      <c r="B230" s="153" t="s">
        <v>221</v>
      </c>
      <c r="C230" s="91">
        <v>8</v>
      </c>
      <c r="D230" s="91">
        <v>1</v>
      </c>
      <c r="E230" s="37" t="s">
        <v>189</v>
      </c>
      <c r="F230" s="92">
        <v>540</v>
      </c>
      <c r="G230" s="94">
        <f>'Приложение 3'!F230</f>
        <v>4588.3</v>
      </c>
      <c r="H230" s="94">
        <f>'Приложение 3'!G230</f>
        <v>4588.3</v>
      </c>
      <c r="I230" s="94">
        <f>'Приложение 3'!H230</f>
        <v>4568.3</v>
      </c>
      <c r="J230" s="67"/>
      <c r="K230" s="65"/>
      <c r="L230" s="65"/>
    </row>
    <row r="231" spans="1:12" ht="18.75" x14ac:dyDescent="0.2">
      <c r="A231" s="100" t="s">
        <v>85</v>
      </c>
      <c r="B231" s="121">
        <v>555</v>
      </c>
      <c r="C231" s="88">
        <v>10</v>
      </c>
      <c r="D231" s="91"/>
      <c r="E231" s="37"/>
      <c r="F231" s="92"/>
      <c r="G231" s="79">
        <f t="shared" ref="G231:I235" si="88">G232</f>
        <v>814.9</v>
      </c>
      <c r="H231" s="79">
        <f t="shared" si="88"/>
        <v>814.9</v>
      </c>
      <c r="I231" s="87">
        <f t="shared" si="88"/>
        <v>814.9</v>
      </c>
      <c r="J231" s="67"/>
      <c r="K231" s="65"/>
      <c r="L231" s="65"/>
    </row>
    <row r="232" spans="1:12" ht="18.75" x14ac:dyDescent="0.2">
      <c r="A232" s="102" t="s">
        <v>86</v>
      </c>
      <c r="B232" s="121">
        <v>555</v>
      </c>
      <c r="C232" s="88">
        <v>10</v>
      </c>
      <c r="D232" s="88">
        <v>1</v>
      </c>
      <c r="E232" s="96" t="s">
        <v>7</v>
      </c>
      <c r="F232" s="89" t="s">
        <v>7</v>
      </c>
      <c r="G232" s="97">
        <f t="shared" si="88"/>
        <v>814.9</v>
      </c>
      <c r="H232" s="97">
        <f t="shared" si="88"/>
        <v>814.9</v>
      </c>
      <c r="I232" s="90">
        <f t="shared" si="88"/>
        <v>814.9</v>
      </c>
      <c r="J232" s="67"/>
      <c r="K232" s="65"/>
      <c r="L232" s="65"/>
    </row>
    <row r="233" spans="1:12" ht="18.75" x14ac:dyDescent="0.2">
      <c r="A233" s="122" t="s">
        <v>87</v>
      </c>
      <c r="B233" s="153">
        <v>555</v>
      </c>
      <c r="C233" s="91">
        <v>10</v>
      </c>
      <c r="D233" s="91">
        <v>1</v>
      </c>
      <c r="E233" s="37" t="s">
        <v>10</v>
      </c>
      <c r="F233" s="92" t="s">
        <v>7</v>
      </c>
      <c r="G233" s="94">
        <f t="shared" si="88"/>
        <v>814.9</v>
      </c>
      <c r="H233" s="94">
        <f t="shared" si="88"/>
        <v>814.9</v>
      </c>
      <c r="I233" s="93">
        <f t="shared" si="88"/>
        <v>814.9</v>
      </c>
      <c r="J233" s="67"/>
      <c r="K233" s="65"/>
      <c r="L233" s="65"/>
    </row>
    <row r="234" spans="1:12" ht="31.5" x14ac:dyDescent="0.2">
      <c r="A234" s="101" t="s">
        <v>88</v>
      </c>
      <c r="B234" s="153">
        <v>555</v>
      </c>
      <c r="C234" s="91">
        <v>10</v>
      </c>
      <c r="D234" s="91">
        <v>1</v>
      </c>
      <c r="E234" s="37" t="s">
        <v>125</v>
      </c>
      <c r="F234" s="92" t="s">
        <v>7</v>
      </c>
      <c r="G234" s="94">
        <f t="shared" si="88"/>
        <v>814.9</v>
      </c>
      <c r="H234" s="94">
        <f t="shared" si="88"/>
        <v>814.9</v>
      </c>
      <c r="I234" s="93">
        <f t="shared" si="88"/>
        <v>814.9</v>
      </c>
      <c r="J234" s="67"/>
      <c r="K234" s="65"/>
      <c r="L234" s="65"/>
    </row>
    <row r="235" spans="1:12" ht="18.75" x14ac:dyDescent="0.2">
      <c r="A235" s="101" t="s">
        <v>89</v>
      </c>
      <c r="B235" s="153">
        <v>555</v>
      </c>
      <c r="C235" s="91">
        <v>10</v>
      </c>
      <c r="D235" s="91">
        <v>1</v>
      </c>
      <c r="E235" s="37" t="s">
        <v>125</v>
      </c>
      <c r="F235" s="92">
        <v>300</v>
      </c>
      <c r="G235" s="94">
        <f t="shared" si="88"/>
        <v>814.9</v>
      </c>
      <c r="H235" s="94">
        <f t="shared" si="88"/>
        <v>814.9</v>
      </c>
      <c r="I235" s="93">
        <f t="shared" si="88"/>
        <v>814.9</v>
      </c>
      <c r="J235" s="67"/>
      <c r="K235" s="65"/>
      <c r="L235" s="65"/>
    </row>
    <row r="236" spans="1:12" ht="31.5" x14ac:dyDescent="0.2">
      <c r="A236" s="35" t="s">
        <v>129</v>
      </c>
      <c r="B236" s="153">
        <v>555</v>
      </c>
      <c r="C236" s="91">
        <v>10</v>
      </c>
      <c r="D236" s="91">
        <v>1</v>
      </c>
      <c r="E236" s="37" t="s">
        <v>125</v>
      </c>
      <c r="F236" s="92">
        <v>320</v>
      </c>
      <c r="G236" s="94">
        <f>'Приложение 3'!F236</f>
        <v>814.9</v>
      </c>
      <c r="H236" s="94">
        <f>'Приложение 3'!G236</f>
        <v>814.9</v>
      </c>
      <c r="I236" s="94">
        <f>'Приложение 3'!H236</f>
        <v>814.9</v>
      </c>
      <c r="J236" s="67"/>
      <c r="K236" s="65"/>
      <c r="L236" s="71"/>
    </row>
    <row r="237" spans="1:12" ht="18.75" x14ac:dyDescent="0.2">
      <c r="A237" s="102" t="s">
        <v>90</v>
      </c>
      <c r="B237" s="121">
        <v>555</v>
      </c>
      <c r="C237" s="88">
        <v>11</v>
      </c>
      <c r="D237" s="88" t="s">
        <v>7</v>
      </c>
      <c r="E237" s="96" t="s">
        <v>7</v>
      </c>
      <c r="F237" s="89" t="s">
        <v>7</v>
      </c>
      <c r="G237" s="97">
        <f>G251+G238</f>
        <v>757.1</v>
      </c>
      <c r="H237" s="97">
        <f>H251+H238</f>
        <v>757.1</v>
      </c>
      <c r="I237" s="97">
        <f>I251+I238</f>
        <v>757.1</v>
      </c>
      <c r="J237" s="67"/>
      <c r="K237" s="65"/>
      <c r="L237" s="65"/>
    </row>
    <row r="238" spans="1:12" ht="18.75" hidden="1" x14ac:dyDescent="0.2">
      <c r="A238" s="95" t="s">
        <v>235</v>
      </c>
      <c r="B238" s="153">
        <v>555</v>
      </c>
      <c r="C238" s="36">
        <v>11</v>
      </c>
      <c r="D238" s="36">
        <v>2</v>
      </c>
      <c r="E238" s="37"/>
      <c r="F238" s="38" t="s">
        <v>7</v>
      </c>
      <c r="G238" s="97">
        <f>G239+G245</f>
        <v>0</v>
      </c>
      <c r="H238" s="97">
        <f t="shared" ref="H238:I238" si="89">H239+H245</f>
        <v>0</v>
      </c>
      <c r="I238" s="97">
        <f t="shared" si="89"/>
        <v>0</v>
      </c>
      <c r="J238" s="67"/>
      <c r="K238" s="65"/>
      <c r="L238" s="65"/>
    </row>
    <row r="239" spans="1:12" ht="18.75" hidden="1" x14ac:dyDescent="0.2">
      <c r="A239" s="48" t="s">
        <v>9</v>
      </c>
      <c r="B239" s="153">
        <v>555</v>
      </c>
      <c r="C239" s="36">
        <v>11</v>
      </c>
      <c r="D239" s="36">
        <v>2</v>
      </c>
      <c r="E239" s="37" t="s">
        <v>241</v>
      </c>
      <c r="F239" s="38" t="s">
        <v>7</v>
      </c>
      <c r="G239" s="51">
        <f>G240</f>
        <v>0</v>
      </c>
      <c r="H239" s="51">
        <f t="shared" ref="H239:I239" si="90">H240</f>
        <v>0</v>
      </c>
      <c r="I239" s="51">
        <f t="shared" si="90"/>
        <v>0</v>
      </c>
      <c r="J239" s="67"/>
      <c r="K239" s="65"/>
      <c r="L239" s="65"/>
    </row>
    <row r="240" spans="1:12" ht="78.75" hidden="1" x14ac:dyDescent="0.2">
      <c r="A240" s="48" t="s">
        <v>236</v>
      </c>
      <c r="B240" s="153">
        <v>555</v>
      </c>
      <c r="C240" s="36">
        <v>11</v>
      </c>
      <c r="D240" s="36">
        <v>2</v>
      </c>
      <c r="E240" s="37" t="s">
        <v>241</v>
      </c>
      <c r="F240" s="38"/>
      <c r="G240" s="51">
        <f>G241+G243</f>
        <v>0</v>
      </c>
      <c r="H240" s="51">
        <f t="shared" ref="H240:I240" si="91">H241+H243</f>
        <v>0</v>
      </c>
      <c r="I240" s="51">
        <f t="shared" si="91"/>
        <v>0</v>
      </c>
      <c r="J240" s="67"/>
      <c r="K240" s="65"/>
      <c r="L240" s="65"/>
    </row>
    <row r="241" spans="1:12" ht="31.5" hidden="1" x14ac:dyDescent="0.2">
      <c r="A241" s="48" t="s">
        <v>237</v>
      </c>
      <c r="B241" s="153">
        <v>555</v>
      </c>
      <c r="C241" s="36">
        <v>11</v>
      </c>
      <c r="D241" s="36">
        <v>2</v>
      </c>
      <c r="E241" s="37" t="s">
        <v>241</v>
      </c>
      <c r="F241" s="38" t="s">
        <v>238</v>
      </c>
      <c r="G241" s="51">
        <f>G242</f>
        <v>0</v>
      </c>
      <c r="H241" s="51">
        <f t="shared" ref="H241:I241" si="92">H242</f>
        <v>0</v>
      </c>
      <c r="I241" s="51">
        <f t="shared" si="92"/>
        <v>0</v>
      </c>
      <c r="J241" s="67"/>
      <c r="K241" s="65"/>
      <c r="L241" s="65"/>
    </row>
    <row r="242" spans="1:12" ht="31.5" hidden="1" x14ac:dyDescent="0.2">
      <c r="A242" s="48" t="s">
        <v>18</v>
      </c>
      <c r="B242" s="153">
        <v>555</v>
      </c>
      <c r="C242" s="36">
        <v>11</v>
      </c>
      <c r="D242" s="36">
        <v>2</v>
      </c>
      <c r="E242" s="37" t="s">
        <v>241</v>
      </c>
      <c r="F242" s="38" t="s">
        <v>239</v>
      </c>
      <c r="G242" s="51">
        <v>0</v>
      </c>
      <c r="H242" s="51">
        <v>0</v>
      </c>
      <c r="I242" s="64">
        <v>0</v>
      </c>
      <c r="J242" s="67"/>
      <c r="K242" s="65"/>
      <c r="L242" s="65"/>
    </row>
    <row r="243" spans="1:12" ht="31.5" hidden="1" x14ac:dyDescent="0.2">
      <c r="A243" s="35" t="s">
        <v>147</v>
      </c>
      <c r="B243" s="153">
        <v>555</v>
      </c>
      <c r="C243" s="36">
        <v>11</v>
      </c>
      <c r="D243" s="36">
        <v>2</v>
      </c>
      <c r="E243" s="37" t="s">
        <v>241</v>
      </c>
      <c r="F243" s="38">
        <v>400</v>
      </c>
      <c r="G243" s="51">
        <f>G244</f>
        <v>0</v>
      </c>
      <c r="H243" s="51">
        <f t="shared" ref="H243:I243" si="93">H244</f>
        <v>0</v>
      </c>
      <c r="I243" s="51">
        <f t="shared" si="93"/>
        <v>0</v>
      </c>
      <c r="J243" s="67"/>
      <c r="K243" s="65"/>
      <c r="L243" s="65"/>
    </row>
    <row r="244" spans="1:12" ht="18.75" hidden="1" x14ac:dyDescent="0.2">
      <c r="A244" s="35" t="s">
        <v>148</v>
      </c>
      <c r="B244" s="153">
        <v>555</v>
      </c>
      <c r="C244" s="36">
        <v>11</v>
      </c>
      <c r="D244" s="36">
        <v>2</v>
      </c>
      <c r="E244" s="37" t="s">
        <v>241</v>
      </c>
      <c r="F244" s="38">
        <v>410</v>
      </c>
      <c r="G244" s="51">
        <v>0</v>
      </c>
      <c r="H244" s="51">
        <v>0</v>
      </c>
      <c r="I244" s="64">
        <v>0</v>
      </c>
      <c r="J244" s="67"/>
      <c r="K244" s="65"/>
      <c r="L244" s="65"/>
    </row>
    <row r="245" spans="1:12" s="25" customFormat="1" ht="31.5" hidden="1" x14ac:dyDescent="0.2">
      <c r="A245" s="100" t="s">
        <v>9</v>
      </c>
      <c r="B245" s="121">
        <v>555</v>
      </c>
      <c r="C245" s="84">
        <v>11</v>
      </c>
      <c r="D245" s="84">
        <v>2</v>
      </c>
      <c r="E245" s="85" t="s">
        <v>242</v>
      </c>
      <c r="F245" s="86" t="s">
        <v>7</v>
      </c>
      <c r="G245" s="79">
        <f>G246</f>
        <v>0</v>
      </c>
      <c r="H245" s="79">
        <f t="shared" ref="H245:I245" si="94">H246</f>
        <v>0</v>
      </c>
      <c r="I245" s="79">
        <f t="shared" si="94"/>
        <v>0</v>
      </c>
      <c r="J245" s="68"/>
      <c r="K245" s="69"/>
      <c r="L245" s="69"/>
    </row>
    <row r="246" spans="1:12" ht="63" hidden="1" x14ac:dyDescent="0.2">
      <c r="A246" s="35" t="s">
        <v>240</v>
      </c>
      <c r="B246" s="153">
        <v>555</v>
      </c>
      <c r="C246" s="36">
        <v>11</v>
      </c>
      <c r="D246" s="36">
        <v>2</v>
      </c>
      <c r="E246" s="37" t="s">
        <v>242</v>
      </c>
      <c r="F246" s="38" t="s">
        <v>7</v>
      </c>
      <c r="G246" s="51">
        <f>G247+G249</f>
        <v>0</v>
      </c>
      <c r="H246" s="51">
        <f t="shared" ref="H246:I246" si="95">H247+H249</f>
        <v>0</v>
      </c>
      <c r="I246" s="51">
        <f t="shared" si="95"/>
        <v>0</v>
      </c>
      <c r="J246" s="67"/>
      <c r="K246" s="65"/>
      <c r="L246" s="65"/>
    </row>
    <row r="247" spans="1:12" ht="31.5" hidden="1" x14ac:dyDescent="0.2">
      <c r="A247" s="35" t="s">
        <v>237</v>
      </c>
      <c r="B247" s="153">
        <v>555</v>
      </c>
      <c r="C247" s="36">
        <v>11</v>
      </c>
      <c r="D247" s="36">
        <v>2</v>
      </c>
      <c r="E247" s="37" t="s">
        <v>242</v>
      </c>
      <c r="F247" s="38" t="s">
        <v>238</v>
      </c>
      <c r="G247" s="51">
        <f>G248</f>
        <v>0</v>
      </c>
      <c r="H247" s="51">
        <f t="shared" ref="H247:I247" si="96">H248</f>
        <v>0</v>
      </c>
      <c r="I247" s="51">
        <f t="shared" si="96"/>
        <v>0</v>
      </c>
      <c r="J247" s="67"/>
      <c r="K247" s="65"/>
      <c r="L247" s="65"/>
    </row>
    <row r="248" spans="1:12" ht="31.5" hidden="1" x14ac:dyDescent="0.2">
      <c r="A248" s="35" t="s">
        <v>18</v>
      </c>
      <c r="B248" s="153">
        <v>555</v>
      </c>
      <c r="C248" s="36">
        <v>11</v>
      </c>
      <c r="D248" s="36">
        <v>2</v>
      </c>
      <c r="E248" s="37" t="s">
        <v>242</v>
      </c>
      <c r="F248" s="38" t="s">
        <v>239</v>
      </c>
      <c r="G248" s="51">
        <v>0</v>
      </c>
      <c r="H248" s="51">
        <v>0</v>
      </c>
      <c r="I248" s="64">
        <v>0</v>
      </c>
      <c r="J248" s="67"/>
      <c r="K248" s="65"/>
      <c r="L248" s="65"/>
    </row>
    <row r="249" spans="1:12" ht="31.5" hidden="1" x14ac:dyDescent="0.2">
      <c r="A249" s="35" t="s">
        <v>147</v>
      </c>
      <c r="B249" s="153">
        <v>555</v>
      </c>
      <c r="C249" s="36">
        <v>11</v>
      </c>
      <c r="D249" s="36">
        <v>2</v>
      </c>
      <c r="E249" s="37" t="s">
        <v>242</v>
      </c>
      <c r="F249" s="38">
        <v>400</v>
      </c>
      <c r="G249" s="51">
        <f>G250</f>
        <v>0</v>
      </c>
      <c r="H249" s="51">
        <f t="shared" ref="H249:I249" si="97">H250</f>
        <v>0</v>
      </c>
      <c r="I249" s="51">
        <f t="shared" si="97"/>
        <v>0</v>
      </c>
      <c r="J249" s="67"/>
      <c r="K249" s="65"/>
      <c r="L249" s="65"/>
    </row>
    <row r="250" spans="1:12" ht="31.5" hidden="1" x14ac:dyDescent="0.2">
      <c r="A250" s="35" t="s">
        <v>148</v>
      </c>
      <c r="B250" s="153">
        <v>555</v>
      </c>
      <c r="C250" s="36">
        <v>11</v>
      </c>
      <c r="D250" s="36">
        <v>2</v>
      </c>
      <c r="E250" s="37" t="s">
        <v>242</v>
      </c>
      <c r="F250" s="38">
        <v>410</v>
      </c>
      <c r="G250" s="51">
        <v>0</v>
      </c>
      <c r="H250" s="51">
        <v>0</v>
      </c>
      <c r="I250" s="64">
        <v>0</v>
      </c>
      <c r="J250" s="67"/>
      <c r="K250" s="65"/>
      <c r="L250" s="65"/>
    </row>
    <row r="251" spans="1:12" ht="18.75" x14ac:dyDescent="0.2">
      <c r="A251" s="102" t="s">
        <v>92</v>
      </c>
      <c r="B251" s="121">
        <v>555</v>
      </c>
      <c r="C251" s="88">
        <v>11</v>
      </c>
      <c r="D251" s="88">
        <v>5</v>
      </c>
      <c r="E251" s="96" t="s">
        <v>7</v>
      </c>
      <c r="F251" s="89" t="s">
        <v>7</v>
      </c>
      <c r="G251" s="97">
        <f>G252</f>
        <v>757.1</v>
      </c>
      <c r="H251" s="97">
        <f t="shared" ref="H251:I251" si="98">H252</f>
        <v>757.1</v>
      </c>
      <c r="I251" s="97">
        <f t="shared" si="98"/>
        <v>757.1</v>
      </c>
      <c r="J251" s="67"/>
      <c r="K251" s="65"/>
      <c r="L251" s="65"/>
    </row>
    <row r="252" spans="1:12" ht="47.25" x14ac:dyDescent="0.2">
      <c r="A252" s="100" t="s">
        <v>190</v>
      </c>
      <c r="B252" s="121" t="s">
        <v>221</v>
      </c>
      <c r="C252" s="84">
        <v>11</v>
      </c>
      <c r="D252" s="84">
        <v>5</v>
      </c>
      <c r="E252" s="85" t="s">
        <v>91</v>
      </c>
      <c r="F252" s="86"/>
      <c r="G252" s="79">
        <f>G253</f>
        <v>757.1</v>
      </c>
      <c r="H252" s="79">
        <f t="shared" ref="H252:I252" si="99">H253</f>
        <v>757.1</v>
      </c>
      <c r="I252" s="79">
        <f t="shared" si="99"/>
        <v>757.1</v>
      </c>
      <c r="J252" s="67"/>
      <c r="K252" s="65"/>
      <c r="L252" s="65"/>
    </row>
    <row r="253" spans="1:12" ht="63" x14ac:dyDescent="0.2">
      <c r="A253" s="35" t="s">
        <v>191</v>
      </c>
      <c r="B253" s="153" t="s">
        <v>221</v>
      </c>
      <c r="C253" s="91">
        <v>11</v>
      </c>
      <c r="D253" s="91">
        <v>5</v>
      </c>
      <c r="E253" s="37" t="s">
        <v>193</v>
      </c>
      <c r="F253" s="92"/>
      <c r="G253" s="94">
        <f>G254+G256</f>
        <v>757.1</v>
      </c>
      <c r="H253" s="94">
        <f t="shared" ref="H253:I253" si="100">H254+H256</f>
        <v>757.1</v>
      </c>
      <c r="I253" s="94">
        <f t="shared" si="100"/>
        <v>757.1</v>
      </c>
      <c r="J253" s="67"/>
      <c r="K253" s="65"/>
      <c r="L253" s="65"/>
    </row>
    <row r="254" spans="1:12" ht="63" x14ac:dyDescent="0.2">
      <c r="A254" s="35" t="s">
        <v>13</v>
      </c>
      <c r="B254" s="153" t="s">
        <v>221</v>
      </c>
      <c r="C254" s="91">
        <v>11</v>
      </c>
      <c r="D254" s="91">
        <v>5</v>
      </c>
      <c r="E254" s="37" t="s">
        <v>193</v>
      </c>
      <c r="F254" s="38">
        <v>100</v>
      </c>
      <c r="G254" s="51">
        <f>G255</f>
        <v>264</v>
      </c>
      <c r="H254" s="51">
        <f t="shared" ref="H254:I254" si="101">H255</f>
        <v>264</v>
      </c>
      <c r="I254" s="51">
        <f t="shared" si="101"/>
        <v>264</v>
      </c>
      <c r="J254" s="67"/>
      <c r="K254" s="65"/>
      <c r="L254" s="65"/>
    </row>
    <row r="255" spans="1:12" ht="31.5" x14ac:dyDescent="0.2">
      <c r="A255" s="35" t="s">
        <v>43</v>
      </c>
      <c r="B255" s="153" t="s">
        <v>221</v>
      </c>
      <c r="C255" s="91">
        <v>11</v>
      </c>
      <c r="D255" s="91">
        <v>5</v>
      </c>
      <c r="E255" s="37" t="s">
        <v>193</v>
      </c>
      <c r="F255" s="38">
        <v>120</v>
      </c>
      <c r="G255" s="51">
        <f>'Приложение 3'!F255</f>
        <v>264</v>
      </c>
      <c r="H255" s="51">
        <f>'Приложение 3'!G255</f>
        <v>264</v>
      </c>
      <c r="I255" s="51">
        <f>'Приложение 3'!H255</f>
        <v>264</v>
      </c>
      <c r="J255" s="67"/>
      <c r="K255" s="65"/>
      <c r="L255" s="65"/>
    </row>
    <row r="256" spans="1:12" ht="31.5" x14ac:dyDescent="0.2">
      <c r="A256" s="35" t="s">
        <v>127</v>
      </c>
      <c r="B256" s="153" t="s">
        <v>221</v>
      </c>
      <c r="C256" s="91">
        <v>11</v>
      </c>
      <c r="D256" s="91">
        <v>5</v>
      </c>
      <c r="E256" s="37" t="s">
        <v>193</v>
      </c>
      <c r="F256" s="38">
        <v>200</v>
      </c>
      <c r="G256" s="51">
        <f>G257</f>
        <v>493.1</v>
      </c>
      <c r="H256" s="51">
        <f t="shared" ref="H256:I256" si="102">H257</f>
        <v>493.1</v>
      </c>
      <c r="I256" s="51">
        <f t="shared" si="102"/>
        <v>493.1</v>
      </c>
      <c r="J256" s="67"/>
      <c r="K256" s="65"/>
      <c r="L256" s="65"/>
    </row>
    <row r="257" spans="1:12" ht="31.5" x14ac:dyDescent="0.2">
      <c r="A257" s="35" t="s">
        <v>18</v>
      </c>
      <c r="B257" s="153">
        <v>555</v>
      </c>
      <c r="C257" s="91">
        <v>11</v>
      </c>
      <c r="D257" s="91">
        <v>5</v>
      </c>
      <c r="E257" s="37" t="s">
        <v>193</v>
      </c>
      <c r="F257" s="38">
        <v>240</v>
      </c>
      <c r="G257" s="51">
        <f>'Приложение 3'!F257</f>
        <v>493.1</v>
      </c>
      <c r="H257" s="51">
        <f>'Приложение 3'!G257</f>
        <v>493.1</v>
      </c>
      <c r="I257" s="51">
        <f>'Приложение 3'!H257</f>
        <v>493.1</v>
      </c>
      <c r="J257" s="67"/>
      <c r="K257" s="65"/>
      <c r="L257" s="65"/>
    </row>
    <row r="258" spans="1:12" ht="18.75" x14ac:dyDescent="0.2">
      <c r="A258" s="100" t="s">
        <v>194</v>
      </c>
      <c r="B258" s="121" t="s">
        <v>221</v>
      </c>
      <c r="C258" s="84">
        <v>12</v>
      </c>
      <c r="D258" s="84"/>
      <c r="E258" s="85"/>
      <c r="F258" s="86"/>
      <c r="G258" s="79">
        <f>G259</f>
        <v>3444.1</v>
      </c>
      <c r="H258" s="79">
        <f t="shared" ref="H258:I259" si="103">H259</f>
        <v>4663.5</v>
      </c>
      <c r="I258" s="79">
        <f t="shared" si="103"/>
        <v>3851.8</v>
      </c>
      <c r="J258" s="67"/>
      <c r="K258" s="65"/>
      <c r="L258" s="65"/>
    </row>
    <row r="259" spans="1:12" ht="18.75" x14ac:dyDescent="0.2">
      <c r="A259" s="100" t="s">
        <v>195</v>
      </c>
      <c r="B259" s="121" t="s">
        <v>221</v>
      </c>
      <c r="C259" s="84">
        <v>12</v>
      </c>
      <c r="D259" s="84">
        <v>2</v>
      </c>
      <c r="E259" s="85"/>
      <c r="F259" s="86"/>
      <c r="G259" s="79">
        <f>G260</f>
        <v>3444.1</v>
      </c>
      <c r="H259" s="79">
        <f t="shared" si="103"/>
        <v>4663.5</v>
      </c>
      <c r="I259" s="79">
        <f t="shared" si="103"/>
        <v>3851.8</v>
      </c>
      <c r="J259" s="67"/>
      <c r="K259" s="65"/>
      <c r="L259" s="65"/>
    </row>
    <row r="260" spans="1:12" s="60" customFormat="1" ht="18.75" x14ac:dyDescent="0.2">
      <c r="A260" s="35" t="s">
        <v>9</v>
      </c>
      <c r="B260" s="153" t="s">
        <v>221</v>
      </c>
      <c r="C260" s="36">
        <v>12</v>
      </c>
      <c r="D260" s="36">
        <v>2</v>
      </c>
      <c r="E260" s="37" t="s">
        <v>10</v>
      </c>
      <c r="F260" s="38"/>
      <c r="G260" s="51">
        <f>G261</f>
        <v>3444.1</v>
      </c>
      <c r="H260" s="51">
        <f t="shared" ref="H260:I260" si="104">H261</f>
        <v>4663.5</v>
      </c>
      <c r="I260" s="51">
        <f t="shared" si="104"/>
        <v>3851.8</v>
      </c>
      <c r="J260" s="67"/>
      <c r="K260" s="74"/>
      <c r="L260" s="74"/>
    </row>
    <row r="261" spans="1:12" s="60" customFormat="1" ht="47.25" x14ac:dyDescent="0.2">
      <c r="A261" s="35" t="s">
        <v>196</v>
      </c>
      <c r="B261" s="153" t="s">
        <v>221</v>
      </c>
      <c r="C261" s="36">
        <v>12</v>
      </c>
      <c r="D261" s="36">
        <v>2</v>
      </c>
      <c r="E261" s="37" t="s">
        <v>197</v>
      </c>
      <c r="F261" s="38"/>
      <c r="G261" s="51">
        <f>G262+G264+G266</f>
        <v>3444.1</v>
      </c>
      <c r="H261" s="51">
        <f t="shared" ref="H261:I261" si="105">H262+H264+H266</f>
        <v>4663.5</v>
      </c>
      <c r="I261" s="51">
        <f t="shared" si="105"/>
        <v>3851.8</v>
      </c>
      <c r="J261" s="67"/>
      <c r="K261" s="74"/>
      <c r="L261" s="74"/>
    </row>
    <row r="262" spans="1:12" s="60" customFormat="1" ht="63" x14ac:dyDescent="0.2">
      <c r="A262" s="35" t="s">
        <v>13</v>
      </c>
      <c r="B262" s="153" t="s">
        <v>221</v>
      </c>
      <c r="C262" s="36">
        <v>12</v>
      </c>
      <c r="D262" s="36">
        <v>2</v>
      </c>
      <c r="E262" s="37" t="s">
        <v>197</v>
      </c>
      <c r="F262" s="38">
        <v>100</v>
      </c>
      <c r="G262" s="51">
        <f>G263</f>
        <v>1562.4</v>
      </c>
      <c r="H262" s="51">
        <f t="shared" ref="H262:I262" si="106">H263</f>
        <v>2840.6</v>
      </c>
      <c r="I262" s="51">
        <f t="shared" si="106"/>
        <v>2028.9</v>
      </c>
      <c r="J262" s="67"/>
      <c r="K262" s="74"/>
      <c r="L262" s="74"/>
    </row>
    <row r="263" spans="1:12" ht="18.75" x14ac:dyDescent="0.2">
      <c r="A263" s="35" t="s">
        <v>83</v>
      </c>
      <c r="B263" s="153" t="s">
        <v>221</v>
      </c>
      <c r="C263" s="91">
        <v>12</v>
      </c>
      <c r="D263" s="91">
        <v>2</v>
      </c>
      <c r="E263" s="37" t="s">
        <v>197</v>
      </c>
      <c r="F263" s="92">
        <v>110</v>
      </c>
      <c r="G263" s="94">
        <f>'Приложение 3'!F263</f>
        <v>1562.4</v>
      </c>
      <c r="H263" s="94">
        <f>'Приложение 3'!G263</f>
        <v>2840.6</v>
      </c>
      <c r="I263" s="94">
        <f>'Приложение 3'!H263</f>
        <v>2028.9</v>
      </c>
      <c r="J263" s="67"/>
      <c r="K263" s="65"/>
      <c r="L263" s="65"/>
    </row>
    <row r="264" spans="1:12" ht="31.5" x14ac:dyDescent="0.2">
      <c r="A264" s="35" t="s">
        <v>127</v>
      </c>
      <c r="B264" s="153" t="s">
        <v>221</v>
      </c>
      <c r="C264" s="91">
        <v>12</v>
      </c>
      <c r="D264" s="91">
        <v>2</v>
      </c>
      <c r="E264" s="37" t="s">
        <v>197</v>
      </c>
      <c r="F264" s="38">
        <v>200</v>
      </c>
      <c r="G264" s="51">
        <f>G265</f>
        <v>1881.5</v>
      </c>
      <c r="H264" s="51">
        <f t="shared" ref="H264:I264" si="107">H265</f>
        <v>1822.9</v>
      </c>
      <c r="I264" s="51">
        <f t="shared" si="107"/>
        <v>1822.9</v>
      </c>
      <c r="J264" s="67"/>
      <c r="K264" s="65"/>
      <c r="L264" s="65"/>
    </row>
    <row r="265" spans="1:12" ht="31.5" x14ac:dyDescent="0.2">
      <c r="A265" s="35" t="s">
        <v>18</v>
      </c>
      <c r="B265" s="153" t="s">
        <v>221</v>
      </c>
      <c r="C265" s="91">
        <v>12</v>
      </c>
      <c r="D265" s="91">
        <v>2</v>
      </c>
      <c r="E265" s="37" t="s">
        <v>197</v>
      </c>
      <c r="F265" s="38">
        <v>240</v>
      </c>
      <c r="G265" s="51">
        <f>'Приложение 3'!F265</f>
        <v>1881.5</v>
      </c>
      <c r="H265" s="51">
        <f>'Приложение 3'!G265</f>
        <v>1822.9</v>
      </c>
      <c r="I265" s="51">
        <f>'Приложение 3'!H265</f>
        <v>1822.9</v>
      </c>
      <c r="J265" s="67"/>
      <c r="K265" s="65"/>
      <c r="L265" s="65"/>
    </row>
    <row r="266" spans="1:12" ht="18.75" x14ac:dyDescent="0.2">
      <c r="A266" s="48" t="s">
        <v>19</v>
      </c>
      <c r="B266" s="153" t="s">
        <v>221</v>
      </c>
      <c r="C266" s="91">
        <v>12</v>
      </c>
      <c r="D266" s="91">
        <v>2</v>
      </c>
      <c r="E266" s="37" t="s">
        <v>197</v>
      </c>
      <c r="F266" s="38">
        <v>800</v>
      </c>
      <c r="G266" s="51">
        <f>G267</f>
        <v>0.2</v>
      </c>
      <c r="H266" s="51">
        <f>H267</f>
        <v>0</v>
      </c>
      <c r="I266" s="64">
        <f>I267</f>
        <v>0</v>
      </c>
      <c r="J266" s="67"/>
      <c r="K266" s="65"/>
      <c r="L266" s="65"/>
    </row>
    <row r="267" spans="1:12" ht="18.75" x14ac:dyDescent="0.2">
      <c r="A267" s="48" t="s">
        <v>20</v>
      </c>
      <c r="B267" s="153" t="s">
        <v>221</v>
      </c>
      <c r="C267" s="91">
        <v>12</v>
      </c>
      <c r="D267" s="91">
        <v>2</v>
      </c>
      <c r="E267" s="37" t="s">
        <v>197</v>
      </c>
      <c r="F267" s="38">
        <v>850</v>
      </c>
      <c r="G267" s="51">
        <f>'Приложение 3'!F267</f>
        <v>0.2</v>
      </c>
      <c r="H267" s="51">
        <f>'Приложение 3'!G267</f>
        <v>0</v>
      </c>
      <c r="I267" s="51">
        <f>'Приложение 3'!H267</f>
        <v>0</v>
      </c>
      <c r="J267" s="67"/>
      <c r="K267" s="65"/>
      <c r="L267" s="65"/>
    </row>
    <row r="268" spans="1:12" ht="18.75" x14ac:dyDescent="0.2">
      <c r="A268" s="83" t="s">
        <v>93</v>
      </c>
      <c r="B268" s="121">
        <v>555</v>
      </c>
      <c r="C268" s="84">
        <v>99</v>
      </c>
      <c r="D268" s="84"/>
      <c r="E268" s="85" t="s">
        <v>7</v>
      </c>
      <c r="F268" s="86" t="s">
        <v>7</v>
      </c>
      <c r="G268" s="79">
        <f t="shared" ref="G268:I272" si="108">G269</f>
        <v>0</v>
      </c>
      <c r="H268" s="79">
        <f t="shared" si="108"/>
        <v>1777.1</v>
      </c>
      <c r="I268" s="87">
        <f t="shared" si="108"/>
        <v>3512.5</v>
      </c>
      <c r="J268" s="67"/>
      <c r="K268" s="65"/>
      <c r="L268" s="65"/>
    </row>
    <row r="269" spans="1:12" ht="18.75" x14ac:dyDescent="0.2">
      <c r="A269" s="48" t="s">
        <v>93</v>
      </c>
      <c r="B269" s="153">
        <v>555</v>
      </c>
      <c r="C269" s="36">
        <v>99</v>
      </c>
      <c r="D269" s="36">
        <v>99</v>
      </c>
      <c r="E269" s="37"/>
      <c r="F269" s="38"/>
      <c r="G269" s="51">
        <f t="shared" si="108"/>
        <v>0</v>
      </c>
      <c r="H269" s="51">
        <f t="shared" si="108"/>
        <v>1777.1</v>
      </c>
      <c r="I269" s="64">
        <f t="shared" si="108"/>
        <v>3512.5</v>
      </c>
      <c r="J269" s="67"/>
      <c r="K269" s="65"/>
      <c r="L269" s="65"/>
    </row>
    <row r="270" spans="1:12" ht="18.75" x14ac:dyDescent="0.2">
      <c r="A270" s="48" t="s">
        <v>9</v>
      </c>
      <c r="B270" s="153">
        <v>555</v>
      </c>
      <c r="C270" s="36">
        <v>99</v>
      </c>
      <c r="D270" s="36">
        <v>99</v>
      </c>
      <c r="E270" s="37" t="s">
        <v>10</v>
      </c>
      <c r="F270" s="38"/>
      <c r="G270" s="51">
        <f t="shared" si="108"/>
        <v>0</v>
      </c>
      <c r="H270" s="51">
        <f t="shared" si="108"/>
        <v>1777.1</v>
      </c>
      <c r="I270" s="64">
        <f t="shared" si="108"/>
        <v>3512.5</v>
      </c>
      <c r="J270" s="67"/>
      <c r="K270" s="65"/>
      <c r="L270" s="65"/>
    </row>
    <row r="271" spans="1:12" ht="18.75" x14ac:dyDescent="0.2">
      <c r="A271" s="48" t="s">
        <v>93</v>
      </c>
      <c r="B271" s="153">
        <v>555</v>
      </c>
      <c r="C271" s="36">
        <v>99</v>
      </c>
      <c r="D271" s="36">
        <v>99</v>
      </c>
      <c r="E271" s="37" t="s">
        <v>94</v>
      </c>
      <c r="F271" s="38"/>
      <c r="G271" s="51">
        <f t="shared" si="108"/>
        <v>0</v>
      </c>
      <c r="H271" s="51">
        <f t="shared" si="108"/>
        <v>1777.1</v>
      </c>
      <c r="I271" s="64">
        <f t="shared" si="108"/>
        <v>3512.5</v>
      </c>
      <c r="J271" s="67"/>
      <c r="K271" s="65"/>
      <c r="L271" s="65"/>
    </row>
    <row r="272" spans="1:12" ht="18.75" x14ac:dyDescent="0.2">
      <c r="A272" s="48" t="s">
        <v>93</v>
      </c>
      <c r="B272" s="153">
        <v>555</v>
      </c>
      <c r="C272" s="36">
        <v>99</v>
      </c>
      <c r="D272" s="36">
        <v>99</v>
      </c>
      <c r="E272" s="37" t="s">
        <v>94</v>
      </c>
      <c r="F272" s="38">
        <v>900</v>
      </c>
      <c r="G272" s="51">
        <f t="shared" si="108"/>
        <v>0</v>
      </c>
      <c r="H272" s="51">
        <f t="shared" si="108"/>
        <v>1777.1</v>
      </c>
      <c r="I272" s="64">
        <f t="shared" si="108"/>
        <v>3512.5</v>
      </c>
      <c r="J272" s="67"/>
      <c r="K272" s="65"/>
      <c r="L272" s="65"/>
    </row>
    <row r="273" spans="1:12" ht="18.75" x14ac:dyDescent="0.2">
      <c r="A273" s="48" t="s">
        <v>93</v>
      </c>
      <c r="B273" s="153">
        <v>555</v>
      </c>
      <c r="C273" s="36">
        <v>99</v>
      </c>
      <c r="D273" s="36">
        <v>99</v>
      </c>
      <c r="E273" s="37" t="s">
        <v>94</v>
      </c>
      <c r="F273" s="38">
        <v>990</v>
      </c>
      <c r="G273" s="51">
        <v>0</v>
      </c>
      <c r="H273" s="51">
        <f>'Приложение 3'!G273</f>
        <v>1777.1</v>
      </c>
      <c r="I273" s="51">
        <f>'Приложение 3'!H273</f>
        <v>3512.5</v>
      </c>
      <c r="J273" s="67"/>
      <c r="K273" s="65"/>
      <c r="L273" s="65"/>
    </row>
    <row r="274" spans="1:12" ht="18.75" x14ac:dyDescent="0.25">
      <c r="A274" s="308" t="s">
        <v>95</v>
      </c>
      <c r="B274" s="309"/>
      <c r="C274" s="309"/>
      <c r="D274" s="309"/>
      <c r="E274" s="309"/>
      <c r="F274" s="309"/>
      <c r="G274" s="98">
        <f>G10+G70+G77+G83+G131+G205+G212+G231+G237+G258+G268</f>
        <v>72862.2</v>
      </c>
      <c r="H274" s="98">
        <f>H10+H70+H77+H83+H131+H205+H212+H231+H237+H258+H268</f>
        <v>72296.100000000006</v>
      </c>
      <c r="I274" s="98">
        <f>I10+I70+I77+I83+I131+I205+I212+I231+I237+I258+I268</f>
        <v>71502.599999999991</v>
      </c>
      <c r="J274" s="67"/>
      <c r="K274" s="67"/>
      <c r="L274" s="65"/>
    </row>
    <row r="275" spans="1:12" ht="15.75" x14ac:dyDescent="0.25">
      <c r="A275" s="8"/>
      <c r="B275" s="8"/>
      <c r="C275" s="9"/>
      <c r="D275" s="9"/>
      <c r="E275" s="5"/>
      <c r="F275" s="10"/>
      <c r="G275" s="62"/>
      <c r="H275" s="62"/>
      <c r="I275" s="62"/>
      <c r="J275" s="11"/>
    </row>
    <row r="276" spans="1:12" ht="15.75" x14ac:dyDescent="0.25">
      <c r="A276" s="12"/>
      <c r="B276" s="12"/>
      <c r="C276" s="13"/>
      <c r="D276" s="13"/>
      <c r="E276" s="14"/>
      <c r="F276" s="15"/>
      <c r="G276" s="15"/>
      <c r="H276" s="15"/>
      <c r="I276" s="16"/>
      <c r="J276" s="11"/>
    </row>
    <row r="277" spans="1:12" ht="15.75" x14ac:dyDescent="0.25">
      <c r="A277" s="8"/>
      <c r="B277" s="8"/>
      <c r="C277" s="13"/>
      <c r="D277" s="13"/>
      <c r="E277" s="17"/>
      <c r="F277" s="15"/>
      <c r="G277" s="149"/>
      <c r="H277" s="149"/>
      <c r="I277" s="149"/>
      <c r="J277" s="11"/>
    </row>
    <row r="278" spans="1:12" ht="15.75" x14ac:dyDescent="0.25">
      <c r="A278" s="8"/>
      <c r="B278" s="8"/>
      <c r="C278" s="18"/>
      <c r="D278" s="18"/>
      <c r="E278" s="17"/>
      <c r="F278" s="15"/>
      <c r="G278" s="15"/>
      <c r="H278" s="15"/>
      <c r="I278" s="16"/>
      <c r="J278" s="11"/>
    </row>
    <row r="279" spans="1:12" ht="15.75" x14ac:dyDescent="0.2">
      <c r="A279" s="8"/>
      <c r="B279" s="8"/>
      <c r="C279" s="19"/>
      <c r="D279" s="19"/>
      <c r="E279" s="16"/>
      <c r="F279" s="19"/>
      <c r="G279" s="19"/>
      <c r="H279" s="19"/>
      <c r="I279" s="19"/>
      <c r="J279" s="11"/>
    </row>
    <row r="280" spans="1:12" ht="15.75" x14ac:dyDescent="0.2">
      <c r="A280" s="8"/>
      <c r="B280" s="8"/>
      <c r="C280" s="18"/>
      <c r="D280" s="18"/>
      <c r="E280" s="19"/>
      <c r="F280" s="15"/>
      <c r="G280" s="15"/>
      <c r="H280" s="15"/>
      <c r="I280" s="16"/>
      <c r="J280" s="11"/>
    </row>
    <row r="281" spans="1:12" ht="15.75" x14ac:dyDescent="0.25">
      <c r="A281" s="9"/>
      <c r="B281" s="9"/>
      <c r="C281" s="20"/>
      <c r="D281" s="20"/>
      <c r="E281" s="16"/>
      <c r="F281" s="20"/>
      <c r="G281" s="20"/>
      <c r="H281" s="20"/>
      <c r="I281" s="20"/>
    </row>
    <row r="282" spans="1:12" ht="15.75" x14ac:dyDescent="0.25">
      <c r="A282" s="21"/>
      <c r="B282" s="21"/>
    </row>
    <row r="283" spans="1:12" ht="15.75" x14ac:dyDescent="0.25">
      <c r="A283" s="21"/>
      <c r="B283" s="21"/>
    </row>
    <row r="284" spans="1:12" ht="15" x14ac:dyDescent="0.2">
      <c r="A284" s="22"/>
      <c r="B284" s="22"/>
    </row>
    <row r="285" spans="1:12" ht="15" x14ac:dyDescent="0.2">
      <c r="A285" s="23"/>
      <c r="B285" s="23"/>
    </row>
    <row r="286" spans="1:12" ht="15" x14ac:dyDescent="0.2">
      <c r="A286" s="22"/>
      <c r="B286" s="22"/>
    </row>
  </sheetData>
  <mergeCells count="12">
    <mergeCell ref="F1:I1"/>
    <mergeCell ref="E3:I3"/>
    <mergeCell ref="A5:I5"/>
    <mergeCell ref="A274:F274"/>
    <mergeCell ref="F7:F8"/>
    <mergeCell ref="G7:I7"/>
    <mergeCell ref="G2:I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>
    <oddFooter>Страница &amp;P из &amp;N</oddFooter>
  </headerFooter>
  <ignoredErrors>
    <ignoredError sqref="I72 I60 H60:H62 G60 G72 H64:H65 H67 H70:H7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A14" sqref="A14"/>
    </sheetView>
  </sheetViews>
  <sheetFormatPr defaultColWidth="9.140625" defaultRowHeight="12.75" x14ac:dyDescent="0.2"/>
  <cols>
    <col min="1" max="1" width="5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1.42578125" style="2" customWidth="1"/>
    <col min="10" max="246" width="9.140625" style="2" customWidth="1"/>
    <col min="247" max="16384" width="9.140625" style="2"/>
  </cols>
  <sheetData>
    <row r="1" spans="1:10" ht="15.75" customHeight="1" x14ac:dyDescent="0.2">
      <c r="A1" s="106"/>
      <c r="B1" s="106"/>
      <c r="C1" s="106"/>
      <c r="D1" s="106"/>
      <c r="E1" s="106"/>
      <c r="F1" s="313" t="s">
        <v>480</v>
      </c>
      <c r="G1" s="313"/>
      <c r="H1" s="313"/>
      <c r="I1" s="313"/>
    </row>
    <row r="2" spans="1:10" ht="40.5" customHeight="1" x14ac:dyDescent="0.2">
      <c r="A2" s="106"/>
      <c r="B2" s="106"/>
      <c r="C2" s="106"/>
      <c r="D2" s="106"/>
      <c r="E2" s="236"/>
      <c r="F2" s="237"/>
      <c r="G2" s="314" t="s">
        <v>344</v>
      </c>
      <c r="H2" s="315"/>
      <c r="I2" s="315"/>
    </row>
    <row r="3" spans="1:10" ht="15" x14ac:dyDescent="0.25">
      <c r="A3" s="106"/>
      <c r="B3" s="106"/>
      <c r="C3" s="106"/>
      <c r="D3" s="106"/>
      <c r="E3" s="194"/>
      <c r="F3" s="194"/>
      <c r="G3" s="316" t="s">
        <v>475</v>
      </c>
      <c r="H3" s="317"/>
      <c r="I3" s="317"/>
    </row>
    <row r="4" spans="1:10" ht="29.25" customHeight="1" x14ac:dyDescent="0.2">
      <c r="A4" s="106"/>
      <c r="B4" s="106"/>
      <c r="C4" s="106"/>
      <c r="D4" s="106"/>
      <c r="E4" s="106"/>
      <c r="F4" s="106"/>
      <c r="G4" s="106"/>
      <c r="H4" s="106"/>
      <c r="I4" s="106"/>
    </row>
    <row r="5" spans="1:10" ht="20.25" customHeight="1" x14ac:dyDescent="0.2">
      <c r="A5" s="312" t="s">
        <v>481</v>
      </c>
      <c r="B5" s="312"/>
      <c r="C5" s="312"/>
      <c r="D5" s="312"/>
      <c r="E5" s="312"/>
      <c r="F5" s="312"/>
      <c r="G5" s="312"/>
      <c r="H5" s="312"/>
      <c r="I5" s="312"/>
    </row>
    <row r="6" spans="1:10" ht="18" customHeight="1" x14ac:dyDescent="0.2">
      <c r="A6" s="312" t="s">
        <v>482</v>
      </c>
      <c r="B6" s="312"/>
      <c r="C6" s="312"/>
      <c r="D6" s="312"/>
      <c r="E6" s="312"/>
      <c r="F6" s="312"/>
      <c r="G6" s="312"/>
      <c r="H6" s="312"/>
      <c r="I6" s="312"/>
    </row>
    <row r="7" spans="1:10" ht="20.25" customHeight="1" x14ac:dyDescent="0.2">
      <c r="A7" s="312" t="s">
        <v>483</v>
      </c>
      <c r="B7" s="312"/>
      <c r="C7" s="312"/>
      <c r="D7" s="312"/>
      <c r="E7" s="312"/>
      <c r="F7" s="312"/>
      <c r="G7" s="312"/>
      <c r="H7" s="312"/>
      <c r="I7" s="312"/>
    </row>
    <row r="8" spans="1:10" ht="17.25" customHeight="1" x14ac:dyDescent="0.2">
      <c r="I8" s="194" t="s">
        <v>99</v>
      </c>
    </row>
    <row r="9" spans="1:10" ht="22.5" customHeight="1" x14ac:dyDescent="0.2">
      <c r="A9" s="324" t="s">
        <v>0</v>
      </c>
      <c r="B9" s="324" t="s">
        <v>100</v>
      </c>
      <c r="C9" s="324" t="s">
        <v>1</v>
      </c>
      <c r="D9" s="324" t="s">
        <v>2</v>
      </c>
      <c r="E9" s="324" t="s">
        <v>3</v>
      </c>
      <c r="F9" s="324" t="s">
        <v>4</v>
      </c>
      <c r="G9" s="318" t="s">
        <v>5</v>
      </c>
      <c r="H9" s="319"/>
      <c r="I9" s="320"/>
      <c r="J9" s="1"/>
    </row>
    <row r="10" spans="1:10" ht="27.75" customHeight="1" x14ac:dyDescent="0.2">
      <c r="A10" s="325"/>
      <c r="B10" s="325"/>
      <c r="C10" s="325"/>
      <c r="D10" s="325"/>
      <c r="E10" s="325"/>
      <c r="F10" s="325"/>
      <c r="G10" s="47" t="s">
        <v>130</v>
      </c>
      <c r="H10" s="47" t="s">
        <v>294</v>
      </c>
      <c r="I10" s="47" t="s">
        <v>335</v>
      </c>
      <c r="J10" s="1"/>
    </row>
    <row r="11" spans="1:10" ht="22.5" customHeight="1" x14ac:dyDescent="0.2">
      <c r="A11" s="238" t="s">
        <v>85</v>
      </c>
      <c r="B11" s="100">
        <v>555</v>
      </c>
      <c r="C11" s="184">
        <v>10</v>
      </c>
      <c r="D11" s="185"/>
      <c r="E11" s="239"/>
      <c r="F11" s="240"/>
      <c r="G11" s="241">
        <f t="shared" ref="G11:I15" si="0">G12</f>
        <v>814.9</v>
      </c>
      <c r="H11" s="241">
        <f t="shared" si="0"/>
        <v>814.9</v>
      </c>
      <c r="I11" s="3">
        <f t="shared" si="0"/>
        <v>814.9</v>
      </c>
      <c r="J11" s="242"/>
    </row>
    <row r="12" spans="1:10" ht="23.25" customHeight="1" x14ac:dyDescent="0.2">
      <c r="A12" s="238" t="s">
        <v>86</v>
      </c>
      <c r="B12" s="100">
        <v>555</v>
      </c>
      <c r="C12" s="184">
        <v>10</v>
      </c>
      <c r="D12" s="184">
        <v>1</v>
      </c>
      <c r="E12" s="243" t="s">
        <v>7</v>
      </c>
      <c r="F12" s="244" t="s">
        <v>7</v>
      </c>
      <c r="G12" s="241">
        <f t="shared" si="0"/>
        <v>814.9</v>
      </c>
      <c r="H12" s="241">
        <f t="shared" si="0"/>
        <v>814.9</v>
      </c>
      <c r="I12" s="3">
        <f t="shared" si="0"/>
        <v>814.9</v>
      </c>
      <c r="J12" s="242"/>
    </row>
    <row r="13" spans="1:10" ht="24" customHeight="1" x14ac:dyDescent="0.2">
      <c r="A13" s="245" t="s">
        <v>87</v>
      </c>
      <c r="B13" s="35">
        <v>555</v>
      </c>
      <c r="C13" s="185">
        <v>10</v>
      </c>
      <c r="D13" s="185">
        <v>1</v>
      </c>
      <c r="E13" s="239" t="s">
        <v>10</v>
      </c>
      <c r="F13" s="240" t="s">
        <v>7</v>
      </c>
      <c r="G13" s="246">
        <f t="shared" si="0"/>
        <v>814.9</v>
      </c>
      <c r="H13" s="246">
        <f t="shared" si="0"/>
        <v>814.9</v>
      </c>
      <c r="I13" s="4">
        <f t="shared" si="0"/>
        <v>814.9</v>
      </c>
      <c r="J13" s="242"/>
    </row>
    <row r="14" spans="1:10" ht="47.25" x14ac:dyDescent="0.2">
      <c r="A14" s="6" t="s">
        <v>88</v>
      </c>
      <c r="B14" s="35">
        <v>555</v>
      </c>
      <c r="C14" s="185">
        <v>10</v>
      </c>
      <c r="D14" s="185">
        <v>1</v>
      </c>
      <c r="E14" s="239" t="s">
        <v>125</v>
      </c>
      <c r="F14" s="240" t="s">
        <v>7</v>
      </c>
      <c r="G14" s="246">
        <f t="shared" si="0"/>
        <v>814.9</v>
      </c>
      <c r="H14" s="246">
        <f t="shared" si="0"/>
        <v>814.9</v>
      </c>
      <c r="I14" s="4">
        <f t="shared" si="0"/>
        <v>814.9</v>
      </c>
      <c r="J14" s="242"/>
    </row>
    <row r="15" spans="1:10" ht="28.5" customHeight="1" x14ac:dyDescent="0.2">
      <c r="A15" s="6" t="s">
        <v>89</v>
      </c>
      <c r="B15" s="35">
        <v>555</v>
      </c>
      <c r="C15" s="185">
        <v>10</v>
      </c>
      <c r="D15" s="185">
        <v>1</v>
      </c>
      <c r="E15" s="239" t="s">
        <v>125</v>
      </c>
      <c r="F15" s="240">
        <v>300</v>
      </c>
      <c r="G15" s="246">
        <f t="shared" si="0"/>
        <v>814.9</v>
      </c>
      <c r="H15" s="246">
        <f t="shared" si="0"/>
        <v>814.9</v>
      </c>
      <c r="I15" s="4">
        <f t="shared" si="0"/>
        <v>814.9</v>
      </c>
      <c r="J15" s="242"/>
    </row>
    <row r="16" spans="1:10" ht="31.5" customHeight="1" x14ac:dyDescent="0.2">
      <c r="A16" s="247" t="s">
        <v>484</v>
      </c>
      <c r="B16" s="35">
        <v>555</v>
      </c>
      <c r="C16" s="185">
        <v>10</v>
      </c>
      <c r="D16" s="185">
        <v>1</v>
      </c>
      <c r="E16" s="239" t="s">
        <v>125</v>
      </c>
      <c r="F16" s="38">
        <v>310</v>
      </c>
      <c r="G16" s="246">
        <f>'Приложение 3'!F236</f>
        <v>814.9</v>
      </c>
      <c r="H16" s="246">
        <f>'Приложение 3'!G236</f>
        <v>814.9</v>
      </c>
      <c r="I16" s="246">
        <f>'Приложение 3'!H236</f>
        <v>814.9</v>
      </c>
      <c r="J16" s="242"/>
    </row>
    <row r="17" spans="1:10" ht="18.75" x14ac:dyDescent="0.25">
      <c r="A17" s="321" t="s">
        <v>95</v>
      </c>
      <c r="B17" s="322"/>
      <c r="C17" s="322"/>
      <c r="D17" s="322"/>
      <c r="E17" s="322"/>
      <c r="F17" s="323"/>
      <c r="G17" s="248">
        <f>G11</f>
        <v>814.9</v>
      </c>
      <c r="H17" s="248">
        <f>H11</f>
        <v>814.9</v>
      </c>
      <c r="I17" s="3">
        <f>I11</f>
        <v>814.9</v>
      </c>
      <c r="J17" s="242"/>
    </row>
    <row r="18" spans="1:10" ht="15.75" x14ac:dyDescent="0.25">
      <c r="A18" s="8"/>
      <c r="B18" s="8"/>
      <c r="C18" s="9"/>
      <c r="D18" s="9"/>
      <c r="E18" s="5"/>
      <c r="F18" s="249"/>
      <c r="G18" s="249"/>
      <c r="H18" s="249"/>
      <c r="I18" s="250"/>
      <c r="J18" s="11"/>
    </row>
    <row r="19" spans="1:10" ht="12" customHeight="1" x14ac:dyDescent="0.25">
      <c r="A19" s="12"/>
      <c r="B19" s="12"/>
      <c r="C19" s="13"/>
      <c r="D19" s="13"/>
      <c r="E19" s="14"/>
      <c r="F19" s="15"/>
      <c r="G19" s="15"/>
      <c r="H19" s="15"/>
      <c r="I19" s="16"/>
      <c r="J19" s="11"/>
    </row>
    <row r="20" spans="1:10" ht="12.75" customHeight="1" x14ac:dyDescent="0.25">
      <c r="A20" s="8"/>
      <c r="B20" s="8"/>
      <c r="C20" s="13"/>
      <c r="D20" s="13"/>
      <c r="E20" s="17"/>
      <c r="F20" s="15"/>
      <c r="G20" s="15"/>
      <c r="H20" s="15"/>
      <c r="I20" s="16"/>
      <c r="J20" s="11"/>
    </row>
    <row r="21" spans="1:10" ht="12.75" customHeight="1" x14ac:dyDescent="0.25">
      <c r="A21" s="8"/>
      <c r="B21" s="8"/>
      <c r="C21" s="18"/>
      <c r="D21" s="18"/>
      <c r="E21" s="17"/>
      <c r="F21" s="15"/>
      <c r="G21" s="15"/>
      <c r="H21" s="15"/>
      <c r="I21" s="16"/>
      <c r="J21" s="11"/>
    </row>
    <row r="22" spans="1:10" ht="12.75" customHeight="1" x14ac:dyDescent="0.2">
      <c r="A22" s="8"/>
      <c r="B22" s="8"/>
      <c r="C22" s="19"/>
      <c r="D22" s="19"/>
      <c r="E22" s="16"/>
      <c r="F22" s="19"/>
      <c r="G22" s="19"/>
      <c r="H22" s="19"/>
      <c r="I22" s="19"/>
      <c r="J22" s="11"/>
    </row>
    <row r="23" spans="1:10" ht="14.25" customHeight="1" x14ac:dyDescent="0.2">
      <c r="A23" s="8"/>
      <c r="B23" s="8"/>
      <c r="C23" s="18"/>
      <c r="D23" s="18"/>
      <c r="E23" s="19"/>
      <c r="F23" s="15"/>
      <c r="G23" s="15"/>
      <c r="H23" s="15"/>
      <c r="I23" s="16"/>
      <c r="J23" s="11"/>
    </row>
    <row r="24" spans="1:10" ht="15.75" x14ac:dyDescent="0.25">
      <c r="A24" s="9"/>
      <c r="B24" s="9"/>
      <c r="C24" s="20"/>
      <c r="D24" s="20"/>
      <c r="E24" s="16"/>
      <c r="F24" s="20"/>
      <c r="G24" s="20"/>
      <c r="H24" s="20"/>
      <c r="I24" s="20"/>
    </row>
    <row r="25" spans="1:10" ht="15.75" x14ac:dyDescent="0.25">
      <c r="A25" s="21"/>
      <c r="B25" s="21"/>
    </row>
    <row r="26" spans="1:10" ht="15.75" x14ac:dyDescent="0.25">
      <c r="A26" s="21"/>
      <c r="B26" s="21"/>
    </row>
    <row r="27" spans="1:10" ht="15" x14ac:dyDescent="0.2">
      <c r="A27" s="22"/>
      <c r="B27" s="22"/>
    </row>
    <row r="28" spans="1:10" ht="15" x14ac:dyDescent="0.2">
      <c r="A28" s="23"/>
      <c r="B28" s="23"/>
    </row>
    <row r="29" spans="1:10" ht="15" x14ac:dyDescent="0.2">
      <c r="A29" s="22"/>
      <c r="B29" s="22"/>
    </row>
  </sheetData>
  <mergeCells count="14">
    <mergeCell ref="G9:I9"/>
    <mergeCell ref="A17:F17"/>
    <mergeCell ref="A9:A10"/>
    <mergeCell ref="B9:B10"/>
    <mergeCell ref="C9:C10"/>
    <mergeCell ref="D9:D10"/>
    <mergeCell ref="E9:E10"/>
    <mergeCell ref="F9:F10"/>
    <mergeCell ref="A7:I7"/>
    <mergeCell ref="F1:I1"/>
    <mergeCell ref="G2:I2"/>
    <mergeCell ref="G3:I3"/>
    <mergeCell ref="A5:I5"/>
    <mergeCell ref="A6:I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D19" sqref="D19"/>
    </sheetView>
  </sheetViews>
  <sheetFormatPr defaultRowHeight="15" x14ac:dyDescent="0.2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328" t="s">
        <v>101</v>
      </c>
      <c r="D1" s="328"/>
    </row>
    <row r="2" spans="1:5" ht="39" customHeight="1" x14ac:dyDescent="0.25">
      <c r="C2" s="281" t="s">
        <v>344</v>
      </c>
      <c r="D2" s="329"/>
      <c r="E2" s="196"/>
    </row>
    <row r="3" spans="1:5" ht="13.5" customHeight="1" x14ac:dyDescent="0.25">
      <c r="C3" s="330" t="s">
        <v>475</v>
      </c>
      <c r="D3" s="330"/>
    </row>
    <row r="4" spans="1:5" ht="13.5" customHeight="1" x14ac:dyDescent="0.25">
      <c r="C4" s="197"/>
      <c r="D4" s="197"/>
    </row>
    <row r="5" spans="1:5" ht="36" customHeight="1" x14ac:dyDescent="0.25">
      <c r="A5" s="331" t="s">
        <v>485</v>
      </c>
      <c r="B5" s="331"/>
      <c r="C5" s="331"/>
      <c r="D5" s="331"/>
    </row>
    <row r="6" spans="1:5" ht="15" customHeight="1" x14ac:dyDescent="0.25">
      <c r="A6" s="251"/>
      <c r="B6" s="251"/>
      <c r="C6" s="251"/>
      <c r="D6" s="252" t="s">
        <v>297</v>
      </c>
    </row>
    <row r="7" spans="1:5" ht="31.5" customHeight="1" x14ac:dyDescent="0.25">
      <c r="A7" s="332" t="s">
        <v>486</v>
      </c>
      <c r="B7" s="332"/>
      <c r="C7" s="333"/>
      <c r="D7" s="333"/>
    </row>
    <row r="8" spans="1:5" ht="15.75" x14ac:dyDescent="0.25">
      <c r="A8" s="21"/>
      <c r="B8" s="21"/>
      <c r="C8" s="253"/>
      <c r="D8" s="253" t="s">
        <v>99</v>
      </c>
    </row>
    <row r="9" spans="1:5" ht="20.100000000000001" customHeight="1" x14ac:dyDescent="0.25">
      <c r="A9" s="324" t="s">
        <v>487</v>
      </c>
      <c r="B9" s="318" t="s">
        <v>5</v>
      </c>
      <c r="C9" s="319"/>
      <c r="D9" s="320"/>
    </row>
    <row r="10" spans="1:5" ht="20.100000000000001" customHeight="1" x14ac:dyDescent="0.25">
      <c r="A10" s="325"/>
      <c r="B10" s="254" t="s">
        <v>130</v>
      </c>
      <c r="C10" s="254" t="s">
        <v>294</v>
      </c>
      <c r="D10" s="193" t="s">
        <v>335</v>
      </c>
    </row>
    <row r="11" spans="1:5" ht="54.75" customHeight="1" x14ac:dyDescent="0.25">
      <c r="A11" s="255" t="str">
        <f>'Приложение 3'!A42</f>
        <v>Обеспечение деятельности финансовых, налоговых и таможенных органов и органов финансового (финансово-бюджетного) надзора</v>
      </c>
      <c r="B11" s="260">
        <f>'Приложение 3'!F46</f>
        <v>69.3</v>
      </c>
      <c r="C11" s="260">
        <f>'Приложение 3'!G46</f>
        <v>69.3</v>
      </c>
      <c r="D11" s="260">
        <f>'Приложение 3'!H46</f>
        <v>69.3</v>
      </c>
    </row>
    <row r="12" spans="1:5" ht="20.100000000000001" customHeight="1" x14ac:dyDescent="0.25">
      <c r="A12" s="256" t="s">
        <v>300</v>
      </c>
      <c r="B12" s="257">
        <f>B11</f>
        <v>69.3</v>
      </c>
      <c r="C12" s="257">
        <f>C11</f>
        <v>69.3</v>
      </c>
      <c r="D12" s="257">
        <f>D11</f>
        <v>69.3</v>
      </c>
    </row>
    <row r="13" spans="1:5" ht="15.75" x14ac:dyDescent="0.25">
      <c r="A13" s="258"/>
      <c r="B13" s="258"/>
      <c r="C13" s="259"/>
      <c r="D13" s="259"/>
    </row>
    <row r="14" spans="1:5" ht="15.75" x14ac:dyDescent="0.25">
      <c r="A14" s="258"/>
      <c r="B14" s="258"/>
      <c r="C14" s="251"/>
      <c r="D14" s="252" t="s">
        <v>326</v>
      </c>
    </row>
    <row r="15" spans="1:5" ht="30.75" customHeight="1" x14ac:dyDescent="0.25">
      <c r="A15" s="326" t="s">
        <v>488</v>
      </c>
      <c r="B15" s="326"/>
      <c r="C15" s="327"/>
      <c r="D15" s="327"/>
    </row>
    <row r="16" spans="1:5" x14ac:dyDescent="0.25">
      <c r="C16" s="253"/>
      <c r="D16" s="253" t="s">
        <v>99</v>
      </c>
    </row>
    <row r="17" spans="1:4" x14ac:dyDescent="0.25">
      <c r="A17" s="324" t="s">
        <v>487</v>
      </c>
      <c r="B17" s="318" t="s">
        <v>5</v>
      </c>
      <c r="C17" s="319"/>
      <c r="D17" s="320"/>
    </row>
    <row r="18" spans="1:4" ht="15.75" x14ac:dyDescent="0.25">
      <c r="A18" s="325"/>
      <c r="B18" s="254" t="s">
        <v>130</v>
      </c>
      <c r="C18" s="254" t="s">
        <v>294</v>
      </c>
      <c r="D18" s="193" t="s">
        <v>335</v>
      </c>
    </row>
    <row r="19" spans="1:4" ht="81" customHeight="1" x14ac:dyDescent="0.25">
      <c r="A19" s="255" t="str">
        <f>'Приложение 3'!A228</f>
        <v>Реализация мероприятий в рамках подпрограммы  "Библиотечное обслуживание населения" муниципальной программы " Культура рабочего поселка Линёво Искитимского района Новосибирской области"</v>
      </c>
      <c r="B19" s="260">
        <f>'Приложение 3'!F230</f>
        <v>4588.3</v>
      </c>
      <c r="C19" s="260">
        <f>'Приложение 3'!G230</f>
        <v>4588.3</v>
      </c>
      <c r="D19" s="260">
        <f>'Приложение 3'!H230</f>
        <v>4568.3</v>
      </c>
    </row>
    <row r="20" spans="1:4" ht="19.5" customHeight="1" x14ac:dyDescent="0.25">
      <c r="A20" s="256" t="s">
        <v>300</v>
      </c>
      <c r="B20" s="257">
        <f>B19</f>
        <v>4588.3</v>
      </c>
      <c r="C20" s="257">
        <f>C19</f>
        <v>4588.3</v>
      </c>
      <c r="D20" s="257">
        <f>D19</f>
        <v>4568.3</v>
      </c>
    </row>
  </sheetData>
  <mergeCells count="10">
    <mergeCell ref="A15:D15"/>
    <mergeCell ref="A17:A18"/>
    <mergeCell ref="B17:D17"/>
    <mergeCell ref="C1:D1"/>
    <mergeCell ref="C2:D2"/>
    <mergeCell ref="C3:D3"/>
    <mergeCell ref="A5:D5"/>
    <mergeCell ref="A7:D7"/>
    <mergeCell ref="A9:A10"/>
    <mergeCell ref="B9:D9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zoomScale="80" zoomScaleNormal="80" workbookViewId="0">
      <selection activeCell="J11" sqref="J11"/>
    </sheetView>
  </sheetViews>
  <sheetFormatPr defaultRowHeight="15" x14ac:dyDescent="0.25"/>
  <cols>
    <col min="1" max="1" width="59.5703125" customWidth="1"/>
    <col min="2" max="2" width="7.85546875" customWidth="1"/>
    <col min="3" max="4" width="6.5703125" customWidth="1"/>
    <col min="5" max="5" width="7.140625" customWidth="1"/>
    <col min="6" max="6" width="5.5703125" customWidth="1"/>
    <col min="7" max="7" width="7.28515625" customWidth="1"/>
    <col min="9" max="9" width="7.5703125" customWidth="1"/>
    <col min="10" max="11" width="11" customWidth="1"/>
    <col min="12" max="12" width="10.5703125" customWidth="1"/>
  </cols>
  <sheetData>
    <row r="1" spans="1:14" ht="15.75" x14ac:dyDescent="0.25">
      <c r="A1" s="54"/>
      <c r="B1" s="54"/>
      <c r="C1" s="54"/>
      <c r="D1" s="54"/>
      <c r="E1" s="54"/>
      <c r="F1" s="54"/>
      <c r="G1" s="54"/>
      <c r="H1" s="54"/>
      <c r="I1" s="57"/>
      <c r="J1" s="316" t="s">
        <v>299</v>
      </c>
      <c r="K1" s="337"/>
      <c r="L1" s="337"/>
      <c r="M1" s="54"/>
    </row>
    <row r="2" spans="1:14" ht="54.75" customHeight="1" x14ac:dyDescent="0.25">
      <c r="A2" s="54"/>
      <c r="B2" s="54"/>
      <c r="C2" s="54"/>
      <c r="D2" s="54"/>
      <c r="E2" s="54"/>
      <c r="F2" s="54"/>
      <c r="G2" s="54"/>
      <c r="H2" s="54"/>
      <c r="I2" s="55"/>
      <c r="J2" s="294" t="s">
        <v>489</v>
      </c>
      <c r="K2" s="336"/>
      <c r="L2" s="336"/>
      <c r="M2" s="54"/>
    </row>
    <row r="3" spans="1:14" ht="30.75" customHeight="1" x14ac:dyDescent="0.25">
      <c r="A3" s="54"/>
      <c r="B3" s="54"/>
      <c r="C3" s="54"/>
      <c r="D3" s="54"/>
      <c r="E3" s="54"/>
      <c r="F3" s="54"/>
      <c r="G3" s="54"/>
      <c r="H3" s="54"/>
      <c r="I3" s="55"/>
      <c r="J3" s="294" t="s">
        <v>337</v>
      </c>
      <c r="K3" s="336"/>
      <c r="L3" s="336"/>
      <c r="M3" s="54"/>
    </row>
    <row r="4" spans="1:14" ht="15.75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4" ht="15.75" x14ac:dyDescent="0.25">
      <c r="A5" s="334" t="s">
        <v>342</v>
      </c>
      <c r="B5" s="334"/>
      <c r="C5" s="334"/>
      <c r="D5" s="334"/>
      <c r="E5" s="334"/>
      <c r="F5" s="334"/>
      <c r="G5" s="334"/>
      <c r="H5" s="334"/>
      <c r="I5" s="334"/>
      <c r="J5" s="334"/>
      <c r="K5" s="335"/>
      <c r="L5" s="335"/>
      <c r="M5" s="54"/>
    </row>
    <row r="6" spans="1:14" ht="15.75" x14ac:dyDescent="0.25">
      <c r="A6" s="334"/>
      <c r="B6" s="334"/>
      <c r="C6" s="334"/>
      <c r="D6" s="334"/>
      <c r="E6" s="334"/>
      <c r="F6" s="334"/>
      <c r="G6" s="334"/>
      <c r="H6" s="334"/>
      <c r="I6" s="334"/>
      <c r="J6" s="334"/>
      <c r="K6" s="335"/>
      <c r="L6" s="335"/>
      <c r="M6" s="54"/>
    </row>
    <row r="7" spans="1:14" ht="21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2" t="s">
        <v>124</v>
      </c>
      <c r="M7" s="54"/>
    </row>
    <row r="8" spans="1:14" ht="39" customHeight="1" x14ac:dyDescent="0.25">
      <c r="A8" s="341" t="s">
        <v>136</v>
      </c>
      <c r="B8" s="338" t="s">
        <v>138</v>
      </c>
      <c r="C8" s="339"/>
      <c r="D8" s="339"/>
      <c r="E8" s="339"/>
      <c r="F8" s="339"/>
      <c r="G8" s="339"/>
      <c r="H8" s="339"/>
      <c r="I8" s="340"/>
      <c r="J8" s="343" t="s">
        <v>137</v>
      </c>
      <c r="K8" s="344"/>
      <c r="L8" s="345"/>
      <c r="M8" s="54"/>
    </row>
    <row r="9" spans="1:14" ht="33" customHeight="1" x14ac:dyDescent="0.25">
      <c r="A9" s="342"/>
      <c r="B9" s="53" t="s">
        <v>100</v>
      </c>
      <c r="C9" s="53" t="s">
        <v>1</v>
      </c>
      <c r="D9" s="53" t="s">
        <v>2</v>
      </c>
      <c r="E9" s="338" t="s">
        <v>3</v>
      </c>
      <c r="F9" s="339"/>
      <c r="G9" s="339"/>
      <c r="H9" s="340"/>
      <c r="I9" s="53" t="s">
        <v>4</v>
      </c>
      <c r="J9" s="53" t="s">
        <v>130</v>
      </c>
      <c r="K9" s="53" t="s">
        <v>294</v>
      </c>
      <c r="L9" s="53" t="s">
        <v>335</v>
      </c>
      <c r="M9" s="54"/>
    </row>
    <row r="10" spans="1:14" ht="15.75" x14ac:dyDescent="0.25">
      <c r="A10" s="58" t="s">
        <v>139</v>
      </c>
      <c r="B10" s="56"/>
      <c r="C10" s="56"/>
      <c r="D10" s="56"/>
      <c r="E10" s="56"/>
      <c r="F10" s="56"/>
      <c r="G10" s="56"/>
      <c r="H10" s="56"/>
      <c r="I10" s="56"/>
      <c r="J10" s="124">
        <f>J11+J13+J19+J21+J27+J15+J17+J25+J23</f>
        <v>0</v>
      </c>
      <c r="K10" s="59">
        <f>K11+K13</f>
        <v>0</v>
      </c>
      <c r="L10" s="59">
        <f>L11+L13</f>
        <v>0</v>
      </c>
      <c r="M10" s="54"/>
    </row>
    <row r="11" spans="1:14" ht="72.75" customHeight="1" x14ac:dyDescent="0.25">
      <c r="A11" s="112" t="s">
        <v>288</v>
      </c>
      <c r="B11" s="113"/>
      <c r="C11" s="113"/>
      <c r="D11" s="113"/>
      <c r="E11" s="113"/>
      <c r="F11" s="113"/>
      <c r="G11" s="113"/>
      <c r="H11" s="113"/>
      <c r="I11" s="113"/>
      <c r="J11" s="114">
        <f>J12</f>
        <v>0</v>
      </c>
      <c r="K11" s="114">
        <f>K12</f>
        <v>0</v>
      </c>
      <c r="L11" s="114">
        <f>L12</f>
        <v>0</v>
      </c>
      <c r="M11" s="54"/>
    </row>
    <row r="12" spans="1:14" ht="15.75" x14ac:dyDescent="0.25">
      <c r="A12" s="6" t="s">
        <v>292</v>
      </c>
      <c r="B12" s="113" t="s">
        <v>247</v>
      </c>
      <c r="C12" s="113" t="s">
        <v>248</v>
      </c>
      <c r="D12" s="113" t="s">
        <v>249</v>
      </c>
      <c r="E12" s="113" t="s">
        <v>250</v>
      </c>
      <c r="F12" s="113" t="s">
        <v>251</v>
      </c>
      <c r="G12" s="113" t="s">
        <v>252</v>
      </c>
      <c r="H12" s="113" t="s">
        <v>253</v>
      </c>
      <c r="I12" s="113" t="s">
        <v>234</v>
      </c>
      <c r="J12" s="114">
        <f>'Приложение 3'!F107</f>
        <v>0</v>
      </c>
      <c r="K12" s="114">
        <v>0</v>
      </c>
      <c r="L12" s="114">
        <v>0</v>
      </c>
      <c r="M12" s="54"/>
    </row>
    <row r="13" spans="1:14" ht="73.5" customHeight="1" x14ac:dyDescent="0.25">
      <c r="A13" s="112" t="s">
        <v>289</v>
      </c>
      <c r="B13" s="113"/>
      <c r="C13" s="113"/>
      <c r="D13" s="113"/>
      <c r="E13" s="113"/>
      <c r="F13" s="113"/>
      <c r="G13" s="113"/>
      <c r="H13" s="113"/>
      <c r="I13" s="113"/>
      <c r="J13" s="114">
        <f>J14</f>
        <v>0</v>
      </c>
      <c r="K13" s="114">
        <f>K14</f>
        <v>0</v>
      </c>
      <c r="L13" s="114">
        <f>L14</f>
        <v>0</v>
      </c>
      <c r="M13" s="54"/>
    </row>
    <row r="14" spans="1:14" ht="15.75" x14ac:dyDescent="0.25">
      <c r="A14" s="6" t="s">
        <v>246</v>
      </c>
      <c r="B14" s="113" t="s">
        <v>247</v>
      </c>
      <c r="C14" s="113" t="s">
        <v>248</v>
      </c>
      <c r="D14" s="113" t="s">
        <v>249</v>
      </c>
      <c r="E14" s="113" t="s">
        <v>250</v>
      </c>
      <c r="F14" s="113" t="s">
        <v>251</v>
      </c>
      <c r="G14" s="113" t="s">
        <v>252</v>
      </c>
      <c r="H14" s="113" t="s">
        <v>254</v>
      </c>
      <c r="I14" s="113" t="s">
        <v>234</v>
      </c>
      <c r="J14" s="114">
        <f>'Приложение 3'!F113</f>
        <v>0</v>
      </c>
      <c r="K14" s="114">
        <v>0</v>
      </c>
      <c r="L14" s="114">
        <v>0</v>
      </c>
      <c r="M14" s="54"/>
      <c r="N14">
        <v>215478.93</v>
      </c>
    </row>
    <row r="15" spans="1:14" ht="63" hidden="1" x14ac:dyDescent="0.25">
      <c r="A15" s="146" t="s">
        <v>318</v>
      </c>
      <c r="B15" s="113"/>
      <c r="C15" s="113"/>
      <c r="D15" s="113"/>
      <c r="E15" s="113"/>
      <c r="F15" s="113"/>
      <c r="G15" s="113"/>
      <c r="H15" s="113"/>
      <c r="I15" s="113"/>
      <c r="J15" s="114">
        <f>J16</f>
        <v>0</v>
      </c>
      <c r="K15" s="114">
        <f t="shared" ref="K15:L15" si="0">K16</f>
        <v>0</v>
      </c>
      <c r="L15" s="114">
        <f t="shared" si="0"/>
        <v>0</v>
      </c>
      <c r="M15" s="54"/>
    </row>
    <row r="16" spans="1:14" ht="15.75" hidden="1" x14ac:dyDescent="0.25">
      <c r="A16" s="35" t="s">
        <v>246</v>
      </c>
      <c r="B16" s="113" t="s">
        <v>247</v>
      </c>
      <c r="C16" s="113" t="s">
        <v>248</v>
      </c>
      <c r="D16" s="113" t="s">
        <v>249</v>
      </c>
      <c r="E16" s="113" t="s">
        <v>250</v>
      </c>
      <c r="F16" s="113" t="s">
        <v>251</v>
      </c>
      <c r="G16" s="113" t="s">
        <v>252</v>
      </c>
      <c r="H16" s="113" t="s">
        <v>323</v>
      </c>
      <c r="I16" s="113" t="s">
        <v>234</v>
      </c>
      <c r="J16" s="114">
        <f>'Приложение 3'!F110</f>
        <v>0</v>
      </c>
      <c r="K16" s="114">
        <v>0</v>
      </c>
      <c r="L16" s="114">
        <v>0</v>
      </c>
      <c r="M16" s="54"/>
    </row>
    <row r="17" spans="1:14" ht="78.75" hidden="1" x14ac:dyDescent="0.25">
      <c r="A17" s="83" t="s">
        <v>319</v>
      </c>
      <c r="B17" s="113"/>
      <c r="C17" s="113"/>
      <c r="D17" s="113"/>
      <c r="E17" s="113"/>
      <c r="F17" s="113"/>
      <c r="G17" s="113"/>
      <c r="H17" s="113"/>
      <c r="I17" s="113"/>
      <c r="J17" s="114">
        <f>J18</f>
        <v>0</v>
      </c>
      <c r="K17" s="114"/>
      <c r="L17" s="114"/>
      <c r="M17" s="54"/>
    </row>
    <row r="18" spans="1:14" ht="15.75" hidden="1" x14ac:dyDescent="0.25">
      <c r="A18" s="35" t="s">
        <v>246</v>
      </c>
      <c r="B18" s="113" t="s">
        <v>247</v>
      </c>
      <c r="C18" s="113" t="s">
        <v>248</v>
      </c>
      <c r="D18" s="113" t="s">
        <v>249</v>
      </c>
      <c r="E18" s="113" t="s">
        <v>250</v>
      </c>
      <c r="F18" s="113" t="s">
        <v>251</v>
      </c>
      <c r="G18" s="113" t="s">
        <v>252</v>
      </c>
      <c r="H18" s="113" t="s">
        <v>322</v>
      </c>
      <c r="I18" s="113" t="s">
        <v>234</v>
      </c>
      <c r="J18" s="114">
        <f>'Приложение 3'!F116</f>
        <v>0</v>
      </c>
      <c r="K18" s="114">
        <v>0</v>
      </c>
      <c r="L18" s="114">
        <v>0</v>
      </c>
      <c r="M18" s="54"/>
    </row>
    <row r="19" spans="1:14" ht="69.75" hidden="1" customHeight="1" x14ac:dyDescent="0.25">
      <c r="A19" s="112" t="s">
        <v>288</v>
      </c>
      <c r="B19" s="113"/>
      <c r="C19" s="113"/>
      <c r="D19" s="113"/>
      <c r="E19" s="113"/>
      <c r="F19" s="113"/>
      <c r="G19" s="113"/>
      <c r="H19" s="113"/>
      <c r="I19" s="113"/>
      <c r="J19" s="114">
        <f>J20</f>
        <v>0</v>
      </c>
      <c r="K19" s="114">
        <f>K20</f>
        <v>0</v>
      </c>
      <c r="L19" s="114">
        <f>L20</f>
        <v>0</v>
      </c>
      <c r="M19" s="54"/>
    </row>
    <row r="20" spans="1:14" ht="31.5" hidden="1" x14ac:dyDescent="0.25">
      <c r="A20" s="6" t="s">
        <v>255</v>
      </c>
      <c r="B20" s="113" t="s">
        <v>247</v>
      </c>
      <c r="C20" s="113" t="s">
        <v>256</v>
      </c>
      <c r="D20" s="113" t="s">
        <v>257</v>
      </c>
      <c r="E20" s="113" t="s">
        <v>250</v>
      </c>
      <c r="F20" s="113" t="s">
        <v>251</v>
      </c>
      <c r="G20" s="113" t="s">
        <v>252</v>
      </c>
      <c r="H20" s="113" t="s">
        <v>253</v>
      </c>
      <c r="I20" s="113" t="s">
        <v>234</v>
      </c>
      <c r="J20" s="114">
        <f>'Приложение 3'!F161</f>
        <v>0</v>
      </c>
      <c r="K20" s="114">
        <v>0</v>
      </c>
      <c r="L20" s="114">
        <v>0</v>
      </c>
      <c r="M20" s="54"/>
    </row>
    <row r="21" spans="1:14" ht="72.75" hidden="1" customHeight="1" x14ac:dyDescent="0.25">
      <c r="A21" s="112" t="s">
        <v>289</v>
      </c>
      <c r="B21" s="113"/>
      <c r="C21" s="113"/>
      <c r="D21" s="113"/>
      <c r="E21" s="113"/>
      <c r="F21" s="113"/>
      <c r="G21" s="113"/>
      <c r="H21" s="113"/>
      <c r="I21" s="113"/>
      <c r="J21" s="114">
        <f>J22</f>
        <v>0</v>
      </c>
      <c r="K21" s="114">
        <f>K22</f>
        <v>0</v>
      </c>
      <c r="L21" s="114">
        <f>L22</f>
        <v>0</v>
      </c>
      <c r="M21" s="54"/>
      <c r="N21">
        <v>434138.3</v>
      </c>
    </row>
    <row r="22" spans="1:14" ht="31.5" hidden="1" x14ac:dyDescent="0.25">
      <c r="A22" s="6" t="s">
        <v>255</v>
      </c>
      <c r="B22" s="113" t="s">
        <v>247</v>
      </c>
      <c r="C22" s="113" t="s">
        <v>256</v>
      </c>
      <c r="D22" s="113" t="s">
        <v>257</v>
      </c>
      <c r="E22" s="113" t="s">
        <v>250</v>
      </c>
      <c r="F22" s="113" t="s">
        <v>251</v>
      </c>
      <c r="G22" s="113" t="s">
        <v>252</v>
      </c>
      <c r="H22" s="113" t="s">
        <v>254</v>
      </c>
      <c r="I22" s="113" t="s">
        <v>234</v>
      </c>
      <c r="J22" s="114">
        <f>'Приложение 3'!F169</f>
        <v>0</v>
      </c>
      <c r="K22" s="114">
        <v>0</v>
      </c>
      <c r="L22" s="114">
        <v>0</v>
      </c>
      <c r="M22" s="54"/>
    </row>
    <row r="23" spans="1:14" ht="63" hidden="1" x14ac:dyDescent="0.25">
      <c r="A23" s="146" t="s">
        <v>318</v>
      </c>
      <c r="B23" s="113"/>
      <c r="C23" s="113"/>
      <c r="D23" s="113"/>
      <c r="E23" s="113"/>
      <c r="F23" s="113"/>
      <c r="G23" s="113"/>
      <c r="H23" s="113"/>
      <c r="I23" s="113"/>
      <c r="J23" s="114">
        <f>J24</f>
        <v>0</v>
      </c>
      <c r="K23" s="114">
        <f>K24</f>
        <v>0</v>
      </c>
      <c r="L23" s="114">
        <f>L24</f>
        <v>0</v>
      </c>
      <c r="M23" s="54"/>
    </row>
    <row r="24" spans="1:14" ht="31.5" hidden="1" x14ac:dyDescent="0.25">
      <c r="A24" s="6" t="s">
        <v>255</v>
      </c>
      <c r="B24" s="113" t="s">
        <v>247</v>
      </c>
      <c r="C24" s="113" t="s">
        <v>256</v>
      </c>
      <c r="D24" s="113" t="s">
        <v>257</v>
      </c>
      <c r="E24" s="113" t="s">
        <v>250</v>
      </c>
      <c r="F24" s="113" t="s">
        <v>251</v>
      </c>
      <c r="G24" s="113" t="s">
        <v>252</v>
      </c>
      <c r="H24" s="113" t="s">
        <v>253</v>
      </c>
      <c r="I24" s="113" t="s">
        <v>234</v>
      </c>
      <c r="J24" s="114">
        <f>'Приложение 3'!F164</f>
        <v>0</v>
      </c>
      <c r="K24" s="114">
        <f>'Приложение 3'!G164</f>
        <v>0</v>
      </c>
      <c r="L24" s="114">
        <f>'Приложение 3'!H164</f>
        <v>0</v>
      </c>
      <c r="M24" s="54"/>
    </row>
    <row r="25" spans="1:14" ht="18.75" hidden="1" customHeight="1" x14ac:dyDescent="0.25">
      <c r="A25" s="83" t="s">
        <v>319</v>
      </c>
      <c r="B25" s="113"/>
      <c r="C25" s="113"/>
      <c r="D25" s="113"/>
      <c r="E25" s="113"/>
      <c r="F25" s="113"/>
      <c r="G25" s="113"/>
      <c r="H25" s="113"/>
      <c r="I25" s="113"/>
      <c r="J25" s="114">
        <f>J26</f>
        <v>0</v>
      </c>
      <c r="K25" s="114">
        <f>K26</f>
        <v>0</v>
      </c>
      <c r="L25" s="114">
        <f>L26</f>
        <v>0</v>
      </c>
      <c r="M25" s="54"/>
    </row>
    <row r="26" spans="1:14" ht="32.25" hidden="1" customHeight="1" x14ac:dyDescent="0.25">
      <c r="A26" s="6" t="s">
        <v>255</v>
      </c>
      <c r="B26" s="113" t="s">
        <v>247</v>
      </c>
      <c r="C26" s="113" t="s">
        <v>256</v>
      </c>
      <c r="D26" s="113" t="s">
        <v>257</v>
      </c>
      <c r="E26" s="113" t="s">
        <v>250</v>
      </c>
      <c r="F26" s="113" t="s">
        <v>251</v>
      </c>
      <c r="G26" s="113" t="s">
        <v>252</v>
      </c>
      <c r="H26" s="113" t="s">
        <v>254</v>
      </c>
      <c r="I26" s="113" t="s">
        <v>234</v>
      </c>
      <c r="J26" s="114">
        <f>'Приложение 3'!F172</f>
        <v>0</v>
      </c>
      <c r="K26" s="114">
        <f>'Приложение 3'!G172</f>
        <v>0</v>
      </c>
      <c r="L26" s="114">
        <f>'Приложение 3'!H172</f>
        <v>0</v>
      </c>
      <c r="M26" s="54"/>
    </row>
    <row r="27" spans="1:14" ht="110.25" hidden="1" x14ac:dyDescent="0.25">
      <c r="A27" s="112" t="s">
        <v>178</v>
      </c>
      <c r="B27" s="113"/>
      <c r="C27" s="113"/>
      <c r="D27" s="113"/>
      <c r="E27" s="113"/>
      <c r="F27" s="113"/>
      <c r="G27" s="113"/>
      <c r="H27" s="113"/>
      <c r="I27" s="113"/>
      <c r="J27" s="114">
        <f>J28</f>
        <v>0</v>
      </c>
      <c r="K27" s="114">
        <f>K28</f>
        <v>0</v>
      </c>
      <c r="L27" s="114">
        <f>L28</f>
        <v>0</v>
      </c>
      <c r="M27" s="54"/>
    </row>
    <row r="28" spans="1:14" ht="15.75" hidden="1" x14ac:dyDescent="0.25">
      <c r="A28" s="6" t="s">
        <v>298</v>
      </c>
      <c r="B28" s="113" t="s">
        <v>247</v>
      </c>
      <c r="C28" s="113" t="s">
        <v>256</v>
      </c>
      <c r="D28" s="113" t="s">
        <v>258</v>
      </c>
      <c r="E28" s="113" t="s">
        <v>250</v>
      </c>
      <c r="F28" s="113" t="s">
        <v>251</v>
      </c>
      <c r="G28" s="113" t="s">
        <v>259</v>
      </c>
      <c r="H28" s="113" t="s">
        <v>260</v>
      </c>
      <c r="I28" s="113" t="s">
        <v>234</v>
      </c>
      <c r="J28" s="114">
        <v>0</v>
      </c>
      <c r="K28" s="114">
        <v>0</v>
      </c>
      <c r="L28" s="114">
        <v>0</v>
      </c>
      <c r="M28" s="54"/>
    </row>
    <row r="29" spans="1:14" ht="15.75" x14ac:dyDescent="0.25">
      <c r="M29" s="54"/>
    </row>
    <row r="30" spans="1:14" ht="15.75" x14ac:dyDescent="0.25">
      <c r="M30" s="54"/>
    </row>
    <row r="31" spans="1:14" ht="114.75" customHeight="1" x14ac:dyDescent="0.25">
      <c r="M31" s="54"/>
    </row>
    <row r="32" spans="1:14" ht="15.75" x14ac:dyDescent="0.25">
      <c r="M32" s="54"/>
    </row>
    <row r="33" spans="13:13" ht="98.25" customHeight="1" x14ac:dyDescent="0.25">
      <c r="M33" s="54"/>
    </row>
  </sheetData>
  <mergeCells count="8">
    <mergeCell ref="A5:L6"/>
    <mergeCell ref="J2:L2"/>
    <mergeCell ref="J3:L3"/>
    <mergeCell ref="J1:L1"/>
    <mergeCell ref="E9:H9"/>
    <mergeCell ref="A8:A9"/>
    <mergeCell ref="J8:L8"/>
    <mergeCell ref="B8:I8"/>
  </mergeCells>
  <pageMargins left="0.39370078740157483" right="0.19685039370078741" top="0.74803149606299213" bottom="0.74803149606299213" header="0.31496062992125984" footer="0.31496062992125984"/>
  <pageSetup paperSize="9" scale="5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zoomScale="90" zoomScaleNormal="90" workbookViewId="0">
      <selection activeCell="C15" sqref="C15:E15"/>
    </sheetView>
  </sheetViews>
  <sheetFormatPr defaultRowHeight="12.75" x14ac:dyDescent="0.2"/>
  <cols>
    <col min="1" max="1" width="24.5703125" style="31" customWidth="1"/>
    <col min="2" max="2" width="49.28515625" style="31" customWidth="1"/>
    <col min="3" max="3" width="12.42578125" style="31" customWidth="1"/>
    <col min="4" max="4" width="11.5703125" style="31" customWidth="1"/>
    <col min="5" max="5" width="10.5703125" style="31" customWidth="1"/>
    <col min="6" max="253" width="9.140625" style="31"/>
    <col min="254" max="254" width="21.28515625" style="31" customWidth="1"/>
    <col min="255" max="255" width="49.28515625" style="31" customWidth="1"/>
    <col min="256" max="256" width="10.5703125" style="31" customWidth="1"/>
    <col min="257" max="509" width="9.140625" style="31"/>
    <col min="510" max="510" width="21.28515625" style="31" customWidth="1"/>
    <col min="511" max="511" width="49.28515625" style="31" customWidth="1"/>
    <col min="512" max="512" width="10.5703125" style="31" customWidth="1"/>
    <col min="513" max="765" width="9.140625" style="31"/>
    <col min="766" max="766" width="21.28515625" style="31" customWidth="1"/>
    <col min="767" max="767" width="49.28515625" style="31" customWidth="1"/>
    <col min="768" max="768" width="10.5703125" style="31" customWidth="1"/>
    <col min="769" max="1021" width="9.140625" style="31"/>
    <col min="1022" max="1022" width="21.28515625" style="31" customWidth="1"/>
    <col min="1023" max="1023" width="49.28515625" style="31" customWidth="1"/>
    <col min="1024" max="1024" width="10.5703125" style="31" customWidth="1"/>
    <col min="1025" max="1277" width="9.140625" style="31"/>
    <col min="1278" max="1278" width="21.28515625" style="31" customWidth="1"/>
    <col min="1279" max="1279" width="49.28515625" style="31" customWidth="1"/>
    <col min="1280" max="1280" width="10.5703125" style="31" customWidth="1"/>
    <col min="1281" max="1533" width="9.140625" style="31"/>
    <col min="1534" max="1534" width="21.28515625" style="31" customWidth="1"/>
    <col min="1535" max="1535" width="49.28515625" style="31" customWidth="1"/>
    <col min="1536" max="1536" width="10.5703125" style="31" customWidth="1"/>
    <col min="1537" max="1789" width="9.140625" style="31"/>
    <col min="1790" max="1790" width="21.28515625" style="31" customWidth="1"/>
    <col min="1791" max="1791" width="49.28515625" style="31" customWidth="1"/>
    <col min="1792" max="1792" width="10.5703125" style="31" customWidth="1"/>
    <col min="1793" max="2045" width="9.140625" style="31"/>
    <col min="2046" max="2046" width="21.28515625" style="31" customWidth="1"/>
    <col min="2047" max="2047" width="49.28515625" style="31" customWidth="1"/>
    <col min="2048" max="2048" width="10.5703125" style="31" customWidth="1"/>
    <col min="2049" max="2301" width="9.140625" style="31"/>
    <col min="2302" max="2302" width="21.28515625" style="31" customWidth="1"/>
    <col min="2303" max="2303" width="49.28515625" style="31" customWidth="1"/>
    <col min="2304" max="2304" width="10.5703125" style="31" customWidth="1"/>
    <col min="2305" max="2557" width="9.140625" style="31"/>
    <col min="2558" max="2558" width="21.28515625" style="31" customWidth="1"/>
    <col min="2559" max="2559" width="49.28515625" style="31" customWidth="1"/>
    <col min="2560" max="2560" width="10.5703125" style="31" customWidth="1"/>
    <col min="2561" max="2813" width="9.140625" style="31"/>
    <col min="2814" max="2814" width="21.28515625" style="31" customWidth="1"/>
    <col min="2815" max="2815" width="49.28515625" style="31" customWidth="1"/>
    <col min="2816" max="2816" width="10.5703125" style="31" customWidth="1"/>
    <col min="2817" max="3069" width="9.140625" style="31"/>
    <col min="3070" max="3070" width="21.28515625" style="31" customWidth="1"/>
    <col min="3071" max="3071" width="49.28515625" style="31" customWidth="1"/>
    <col min="3072" max="3072" width="10.5703125" style="31" customWidth="1"/>
    <col min="3073" max="3325" width="9.140625" style="31"/>
    <col min="3326" max="3326" width="21.28515625" style="31" customWidth="1"/>
    <col min="3327" max="3327" width="49.28515625" style="31" customWidth="1"/>
    <col min="3328" max="3328" width="10.5703125" style="31" customWidth="1"/>
    <col min="3329" max="3581" width="9.140625" style="31"/>
    <col min="3582" max="3582" width="21.28515625" style="31" customWidth="1"/>
    <col min="3583" max="3583" width="49.28515625" style="31" customWidth="1"/>
    <col min="3584" max="3584" width="10.5703125" style="31" customWidth="1"/>
    <col min="3585" max="3837" width="9.140625" style="31"/>
    <col min="3838" max="3838" width="21.28515625" style="31" customWidth="1"/>
    <col min="3839" max="3839" width="49.28515625" style="31" customWidth="1"/>
    <col min="3840" max="3840" width="10.5703125" style="31" customWidth="1"/>
    <col min="3841" max="4093" width="9.140625" style="31"/>
    <col min="4094" max="4094" width="21.28515625" style="31" customWidth="1"/>
    <col min="4095" max="4095" width="49.28515625" style="31" customWidth="1"/>
    <col min="4096" max="4096" width="10.5703125" style="31" customWidth="1"/>
    <col min="4097" max="4349" width="9.140625" style="31"/>
    <col min="4350" max="4350" width="21.28515625" style="31" customWidth="1"/>
    <col min="4351" max="4351" width="49.28515625" style="31" customWidth="1"/>
    <col min="4352" max="4352" width="10.5703125" style="31" customWidth="1"/>
    <col min="4353" max="4605" width="9.140625" style="31"/>
    <col min="4606" max="4606" width="21.28515625" style="31" customWidth="1"/>
    <col min="4607" max="4607" width="49.28515625" style="31" customWidth="1"/>
    <col min="4608" max="4608" width="10.5703125" style="31" customWidth="1"/>
    <col min="4609" max="4861" width="9.140625" style="31"/>
    <col min="4862" max="4862" width="21.28515625" style="31" customWidth="1"/>
    <col min="4863" max="4863" width="49.28515625" style="31" customWidth="1"/>
    <col min="4864" max="4864" width="10.5703125" style="31" customWidth="1"/>
    <col min="4865" max="5117" width="9.140625" style="31"/>
    <col min="5118" max="5118" width="21.28515625" style="31" customWidth="1"/>
    <col min="5119" max="5119" width="49.28515625" style="31" customWidth="1"/>
    <col min="5120" max="5120" width="10.5703125" style="31" customWidth="1"/>
    <col min="5121" max="5373" width="9.140625" style="31"/>
    <col min="5374" max="5374" width="21.28515625" style="31" customWidth="1"/>
    <col min="5375" max="5375" width="49.28515625" style="31" customWidth="1"/>
    <col min="5376" max="5376" width="10.5703125" style="31" customWidth="1"/>
    <col min="5377" max="5629" width="9.140625" style="31"/>
    <col min="5630" max="5630" width="21.28515625" style="31" customWidth="1"/>
    <col min="5631" max="5631" width="49.28515625" style="31" customWidth="1"/>
    <col min="5632" max="5632" width="10.5703125" style="31" customWidth="1"/>
    <col min="5633" max="5885" width="9.140625" style="31"/>
    <col min="5886" max="5886" width="21.28515625" style="31" customWidth="1"/>
    <col min="5887" max="5887" width="49.28515625" style="31" customWidth="1"/>
    <col min="5888" max="5888" width="10.5703125" style="31" customWidth="1"/>
    <col min="5889" max="6141" width="9.140625" style="31"/>
    <col min="6142" max="6142" width="21.28515625" style="31" customWidth="1"/>
    <col min="6143" max="6143" width="49.28515625" style="31" customWidth="1"/>
    <col min="6144" max="6144" width="10.5703125" style="31" customWidth="1"/>
    <col min="6145" max="6397" width="9.140625" style="31"/>
    <col min="6398" max="6398" width="21.28515625" style="31" customWidth="1"/>
    <col min="6399" max="6399" width="49.28515625" style="31" customWidth="1"/>
    <col min="6400" max="6400" width="10.5703125" style="31" customWidth="1"/>
    <col min="6401" max="6653" width="9.140625" style="31"/>
    <col min="6654" max="6654" width="21.28515625" style="31" customWidth="1"/>
    <col min="6655" max="6655" width="49.28515625" style="31" customWidth="1"/>
    <col min="6656" max="6656" width="10.5703125" style="31" customWidth="1"/>
    <col min="6657" max="6909" width="9.140625" style="31"/>
    <col min="6910" max="6910" width="21.28515625" style="31" customWidth="1"/>
    <col min="6911" max="6911" width="49.28515625" style="31" customWidth="1"/>
    <col min="6912" max="6912" width="10.5703125" style="31" customWidth="1"/>
    <col min="6913" max="7165" width="9.140625" style="31"/>
    <col min="7166" max="7166" width="21.28515625" style="31" customWidth="1"/>
    <col min="7167" max="7167" width="49.28515625" style="31" customWidth="1"/>
    <col min="7168" max="7168" width="10.5703125" style="31" customWidth="1"/>
    <col min="7169" max="7421" width="9.140625" style="31"/>
    <col min="7422" max="7422" width="21.28515625" style="31" customWidth="1"/>
    <col min="7423" max="7423" width="49.28515625" style="31" customWidth="1"/>
    <col min="7424" max="7424" width="10.5703125" style="31" customWidth="1"/>
    <col min="7425" max="7677" width="9.140625" style="31"/>
    <col min="7678" max="7678" width="21.28515625" style="31" customWidth="1"/>
    <col min="7679" max="7679" width="49.28515625" style="31" customWidth="1"/>
    <col min="7680" max="7680" width="10.5703125" style="31" customWidth="1"/>
    <col min="7681" max="7933" width="9.140625" style="31"/>
    <col min="7934" max="7934" width="21.28515625" style="31" customWidth="1"/>
    <col min="7935" max="7935" width="49.28515625" style="31" customWidth="1"/>
    <col min="7936" max="7936" width="10.5703125" style="31" customWidth="1"/>
    <col min="7937" max="8189" width="9.140625" style="31"/>
    <col min="8190" max="8190" width="21.28515625" style="31" customWidth="1"/>
    <col min="8191" max="8191" width="49.28515625" style="31" customWidth="1"/>
    <col min="8192" max="8192" width="10.5703125" style="31" customWidth="1"/>
    <col min="8193" max="8445" width="9.140625" style="31"/>
    <col min="8446" max="8446" width="21.28515625" style="31" customWidth="1"/>
    <col min="8447" max="8447" width="49.28515625" style="31" customWidth="1"/>
    <col min="8448" max="8448" width="10.5703125" style="31" customWidth="1"/>
    <col min="8449" max="8701" width="9.140625" style="31"/>
    <col min="8702" max="8702" width="21.28515625" style="31" customWidth="1"/>
    <col min="8703" max="8703" width="49.28515625" style="31" customWidth="1"/>
    <col min="8704" max="8704" width="10.5703125" style="31" customWidth="1"/>
    <col min="8705" max="8957" width="9.140625" style="31"/>
    <col min="8958" max="8958" width="21.28515625" style="31" customWidth="1"/>
    <col min="8959" max="8959" width="49.28515625" style="31" customWidth="1"/>
    <col min="8960" max="8960" width="10.5703125" style="31" customWidth="1"/>
    <col min="8961" max="9213" width="9.140625" style="31"/>
    <col min="9214" max="9214" width="21.28515625" style="31" customWidth="1"/>
    <col min="9215" max="9215" width="49.28515625" style="31" customWidth="1"/>
    <col min="9216" max="9216" width="10.5703125" style="31" customWidth="1"/>
    <col min="9217" max="9469" width="9.140625" style="31"/>
    <col min="9470" max="9470" width="21.28515625" style="31" customWidth="1"/>
    <col min="9471" max="9471" width="49.28515625" style="31" customWidth="1"/>
    <col min="9472" max="9472" width="10.5703125" style="31" customWidth="1"/>
    <col min="9473" max="9725" width="9.140625" style="31"/>
    <col min="9726" max="9726" width="21.28515625" style="31" customWidth="1"/>
    <col min="9727" max="9727" width="49.28515625" style="31" customWidth="1"/>
    <col min="9728" max="9728" width="10.5703125" style="31" customWidth="1"/>
    <col min="9729" max="9981" width="9.140625" style="31"/>
    <col min="9982" max="9982" width="21.28515625" style="31" customWidth="1"/>
    <col min="9983" max="9983" width="49.28515625" style="31" customWidth="1"/>
    <col min="9984" max="9984" width="10.5703125" style="31" customWidth="1"/>
    <col min="9985" max="10237" width="9.140625" style="31"/>
    <col min="10238" max="10238" width="21.28515625" style="31" customWidth="1"/>
    <col min="10239" max="10239" width="49.28515625" style="31" customWidth="1"/>
    <col min="10240" max="10240" width="10.5703125" style="31" customWidth="1"/>
    <col min="10241" max="10493" width="9.140625" style="31"/>
    <col min="10494" max="10494" width="21.28515625" style="31" customWidth="1"/>
    <col min="10495" max="10495" width="49.28515625" style="31" customWidth="1"/>
    <col min="10496" max="10496" width="10.5703125" style="31" customWidth="1"/>
    <col min="10497" max="10749" width="9.140625" style="31"/>
    <col min="10750" max="10750" width="21.28515625" style="31" customWidth="1"/>
    <col min="10751" max="10751" width="49.28515625" style="31" customWidth="1"/>
    <col min="10752" max="10752" width="10.5703125" style="31" customWidth="1"/>
    <col min="10753" max="11005" width="9.140625" style="31"/>
    <col min="11006" max="11006" width="21.28515625" style="31" customWidth="1"/>
    <col min="11007" max="11007" width="49.28515625" style="31" customWidth="1"/>
    <col min="11008" max="11008" width="10.5703125" style="31" customWidth="1"/>
    <col min="11009" max="11261" width="9.140625" style="31"/>
    <col min="11262" max="11262" width="21.28515625" style="31" customWidth="1"/>
    <col min="11263" max="11263" width="49.28515625" style="31" customWidth="1"/>
    <col min="11264" max="11264" width="10.5703125" style="31" customWidth="1"/>
    <col min="11265" max="11517" width="9.140625" style="31"/>
    <col min="11518" max="11518" width="21.28515625" style="31" customWidth="1"/>
    <col min="11519" max="11519" width="49.28515625" style="31" customWidth="1"/>
    <col min="11520" max="11520" width="10.5703125" style="31" customWidth="1"/>
    <col min="11521" max="11773" width="9.140625" style="31"/>
    <col min="11774" max="11774" width="21.28515625" style="31" customWidth="1"/>
    <col min="11775" max="11775" width="49.28515625" style="31" customWidth="1"/>
    <col min="11776" max="11776" width="10.5703125" style="31" customWidth="1"/>
    <col min="11777" max="12029" width="9.140625" style="31"/>
    <col min="12030" max="12030" width="21.28515625" style="31" customWidth="1"/>
    <col min="12031" max="12031" width="49.28515625" style="31" customWidth="1"/>
    <col min="12032" max="12032" width="10.5703125" style="31" customWidth="1"/>
    <col min="12033" max="12285" width="9.140625" style="31"/>
    <col min="12286" max="12286" width="21.28515625" style="31" customWidth="1"/>
    <col min="12287" max="12287" width="49.28515625" style="31" customWidth="1"/>
    <col min="12288" max="12288" width="10.5703125" style="31" customWidth="1"/>
    <col min="12289" max="12541" width="9.140625" style="31"/>
    <col min="12542" max="12542" width="21.28515625" style="31" customWidth="1"/>
    <col min="12543" max="12543" width="49.28515625" style="31" customWidth="1"/>
    <col min="12544" max="12544" width="10.5703125" style="31" customWidth="1"/>
    <col min="12545" max="12797" width="9.140625" style="31"/>
    <col min="12798" max="12798" width="21.28515625" style="31" customWidth="1"/>
    <col min="12799" max="12799" width="49.28515625" style="31" customWidth="1"/>
    <col min="12800" max="12800" width="10.5703125" style="31" customWidth="1"/>
    <col min="12801" max="13053" width="9.140625" style="31"/>
    <col min="13054" max="13054" width="21.28515625" style="31" customWidth="1"/>
    <col min="13055" max="13055" width="49.28515625" style="31" customWidth="1"/>
    <col min="13056" max="13056" width="10.5703125" style="31" customWidth="1"/>
    <col min="13057" max="13309" width="9.140625" style="31"/>
    <col min="13310" max="13310" width="21.28515625" style="31" customWidth="1"/>
    <col min="13311" max="13311" width="49.28515625" style="31" customWidth="1"/>
    <col min="13312" max="13312" width="10.5703125" style="31" customWidth="1"/>
    <col min="13313" max="13565" width="9.140625" style="31"/>
    <col min="13566" max="13566" width="21.28515625" style="31" customWidth="1"/>
    <col min="13567" max="13567" width="49.28515625" style="31" customWidth="1"/>
    <col min="13568" max="13568" width="10.5703125" style="31" customWidth="1"/>
    <col min="13569" max="13821" width="9.140625" style="31"/>
    <col min="13822" max="13822" width="21.28515625" style="31" customWidth="1"/>
    <col min="13823" max="13823" width="49.28515625" style="31" customWidth="1"/>
    <col min="13824" max="13824" width="10.5703125" style="31" customWidth="1"/>
    <col min="13825" max="14077" width="9.140625" style="31"/>
    <col min="14078" max="14078" width="21.28515625" style="31" customWidth="1"/>
    <col min="14079" max="14079" width="49.28515625" style="31" customWidth="1"/>
    <col min="14080" max="14080" width="10.5703125" style="31" customWidth="1"/>
    <col min="14081" max="14333" width="9.140625" style="31"/>
    <col min="14334" max="14334" width="21.28515625" style="31" customWidth="1"/>
    <col min="14335" max="14335" width="49.28515625" style="31" customWidth="1"/>
    <col min="14336" max="14336" width="10.5703125" style="31" customWidth="1"/>
    <col min="14337" max="14589" width="9.140625" style="31"/>
    <col min="14590" max="14590" width="21.28515625" style="31" customWidth="1"/>
    <col min="14591" max="14591" width="49.28515625" style="31" customWidth="1"/>
    <col min="14592" max="14592" width="10.5703125" style="31" customWidth="1"/>
    <col min="14593" max="14845" width="9.140625" style="31"/>
    <col min="14846" max="14846" width="21.28515625" style="31" customWidth="1"/>
    <col min="14847" max="14847" width="49.28515625" style="31" customWidth="1"/>
    <col min="14848" max="14848" width="10.5703125" style="31" customWidth="1"/>
    <col min="14849" max="15101" width="9.140625" style="31"/>
    <col min="15102" max="15102" width="21.28515625" style="31" customWidth="1"/>
    <col min="15103" max="15103" width="49.28515625" style="31" customWidth="1"/>
    <col min="15104" max="15104" width="10.5703125" style="31" customWidth="1"/>
    <col min="15105" max="15357" width="9.140625" style="31"/>
    <col min="15358" max="15358" width="21.28515625" style="31" customWidth="1"/>
    <col min="15359" max="15359" width="49.28515625" style="31" customWidth="1"/>
    <col min="15360" max="15360" width="10.5703125" style="31" customWidth="1"/>
    <col min="15361" max="15613" width="9.140625" style="31"/>
    <col min="15614" max="15614" width="21.28515625" style="31" customWidth="1"/>
    <col min="15615" max="15615" width="49.28515625" style="31" customWidth="1"/>
    <col min="15616" max="15616" width="10.5703125" style="31" customWidth="1"/>
    <col min="15617" max="15869" width="9.140625" style="31"/>
    <col min="15870" max="15870" width="21.28515625" style="31" customWidth="1"/>
    <col min="15871" max="15871" width="49.28515625" style="31" customWidth="1"/>
    <col min="15872" max="15872" width="10.5703125" style="31" customWidth="1"/>
    <col min="15873" max="16125" width="9.140625" style="31"/>
    <col min="16126" max="16126" width="21.28515625" style="31" customWidth="1"/>
    <col min="16127" max="16127" width="49.28515625" style="31" customWidth="1"/>
    <col min="16128" max="16128" width="10.5703125" style="31" customWidth="1"/>
    <col min="16129" max="16384" width="9.140625" style="31"/>
  </cols>
  <sheetData>
    <row r="1" spans="1:5" ht="15" customHeight="1" x14ac:dyDescent="0.25">
      <c r="B1" s="45"/>
      <c r="C1" s="328" t="s">
        <v>140</v>
      </c>
      <c r="D1" s="347"/>
      <c r="E1" s="347"/>
    </row>
    <row r="2" spans="1:5" ht="43.5" customHeight="1" x14ac:dyDescent="0.2">
      <c r="B2" s="44"/>
      <c r="C2" s="314" t="s">
        <v>489</v>
      </c>
      <c r="D2" s="315"/>
      <c r="E2" s="315"/>
    </row>
    <row r="3" spans="1:5" ht="15" x14ac:dyDescent="0.25">
      <c r="B3" s="43"/>
      <c r="C3" s="292" t="s">
        <v>337</v>
      </c>
      <c r="D3" s="346"/>
      <c r="E3" s="346"/>
    </row>
    <row r="4" spans="1:5" ht="14.25" customHeight="1" x14ac:dyDescent="0.2">
      <c r="A4" s="30"/>
      <c r="B4" s="281"/>
      <c r="C4" s="281"/>
      <c r="D4" s="281"/>
      <c r="E4" s="281"/>
    </row>
    <row r="5" spans="1:5" ht="32.25" customHeight="1" x14ac:dyDescent="0.2">
      <c r="A5" s="350" t="s">
        <v>343</v>
      </c>
      <c r="B5" s="350"/>
      <c r="C5" s="350"/>
      <c r="D5" s="350"/>
      <c r="E5" s="350"/>
    </row>
    <row r="6" spans="1:5" ht="16.5" customHeight="1" x14ac:dyDescent="0.2">
      <c r="A6" s="34"/>
      <c r="B6" s="34"/>
      <c r="C6" s="46"/>
      <c r="D6" s="46"/>
      <c r="E6" s="34"/>
    </row>
    <row r="7" spans="1:5" ht="15" x14ac:dyDescent="0.2">
      <c r="A7" s="32"/>
      <c r="B7" s="32"/>
      <c r="C7" s="32"/>
      <c r="D7" s="32"/>
      <c r="E7" s="33" t="s">
        <v>124</v>
      </c>
    </row>
    <row r="8" spans="1:5" ht="38.25" customHeight="1" x14ac:dyDescent="0.2">
      <c r="A8" s="351" t="s">
        <v>103</v>
      </c>
      <c r="B8" s="352" t="s">
        <v>134</v>
      </c>
      <c r="C8" s="354" t="s">
        <v>5</v>
      </c>
      <c r="D8" s="319"/>
      <c r="E8" s="320"/>
    </row>
    <row r="9" spans="1:5" ht="40.5" customHeight="1" x14ac:dyDescent="0.2">
      <c r="A9" s="325"/>
      <c r="B9" s="353"/>
      <c r="C9" s="47" t="s">
        <v>130</v>
      </c>
      <c r="D9" s="47" t="s">
        <v>294</v>
      </c>
      <c r="E9" s="47" t="s">
        <v>335</v>
      </c>
    </row>
    <row r="10" spans="1:5" ht="30" customHeight="1" x14ac:dyDescent="0.2">
      <c r="A10" s="39" t="s">
        <v>104</v>
      </c>
      <c r="B10" s="40" t="s">
        <v>128</v>
      </c>
      <c r="C10" s="49">
        <f>C20</f>
        <v>0</v>
      </c>
      <c r="D10" s="49">
        <f>D20</f>
        <v>0</v>
      </c>
      <c r="E10" s="41">
        <f>E20</f>
        <v>0</v>
      </c>
    </row>
    <row r="11" spans="1:5" ht="30" customHeight="1" x14ac:dyDescent="0.2">
      <c r="A11" s="39" t="s">
        <v>105</v>
      </c>
      <c r="B11" s="40" t="s">
        <v>106</v>
      </c>
      <c r="C11" s="49">
        <f>C12+C16</f>
        <v>0</v>
      </c>
      <c r="D11" s="49">
        <f>D12+D16</f>
        <v>0</v>
      </c>
      <c r="E11" s="41">
        <f>E12+E16</f>
        <v>0</v>
      </c>
    </row>
    <row r="12" spans="1:5" ht="30" customHeight="1" x14ac:dyDescent="0.2">
      <c r="A12" s="39" t="s">
        <v>107</v>
      </c>
      <c r="B12" s="40" t="s">
        <v>108</v>
      </c>
      <c r="C12" s="49">
        <f t="shared" ref="C12:E14" si="0">C13</f>
        <v>-72862.2</v>
      </c>
      <c r="D12" s="49">
        <f t="shared" si="0"/>
        <v>-72296.099999999991</v>
      </c>
      <c r="E12" s="41">
        <f t="shared" si="0"/>
        <v>-71502.599999999991</v>
      </c>
    </row>
    <row r="13" spans="1:5" ht="30" customHeight="1" x14ac:dyDescent="0.2">
      <c r="A13" s="39" t="s">
        <v>109</v>
      </c>
      <c r="B13" s="40" t="s">
        <v>110</v>
      </c>
      <c r="C13" s="49">
        <f t="shared" si="0"/>
        <v>-72862.2</v>
      </c>
      <c r="D13" s="49">
        <f t="shared" si="0"/>
        <v>-72296.099999999991</v>
      </c>
      <c r="E13" s="41">
        <f t="shared" si="0"/>
        <v>-71502.599999999991</v>
      </c>
    </row>
    <row r="14" spans="1:5" ht="30" customHeight="1" x14ac:dyDescent="0.2">
      <c r="A14" s="39" t="s">
        <v>111</v>
      </c>
      <c r="B14" s="40" t="s">
        <v>112</v>
      </c>
      <c r="C14" s="49">
        <f t="shared" si="0"/>
        <v>-72862.2</v>
      </c>
      <c r="D14" s="49">
        <f t="shared" si="0"/>
        <v>-72296.099999999991</v>
      </c>
      <c r="E14" s="49">
        <f t="shared" si="0"/>
        <v>-71502.599999999991</v>
      </c>
    </row>
    <row r="15" spans="1:5" ht="30" customHeight="1" x14ac:dyDescent="0.2">
      <c r="A15" s="39" t="s">
        <v>113</v>
      </c>
      <c r="B15" s="40" t="s">
        <v>114</v>
      </c>
      <c r="C15" s="49">
        <f>-'Приложение 1'!K64</f>
        <v>-72862.2</v>
      </c>
      <c r="D15" s="49">
        <f>-'Приложение 1'!L64</f>
        <v>-72296.099999999991</v>
      </c>
      <c r="E15" s="49">
        <f>-'Приложение 1'!M64</f>
        <v>-71502.599999999991</v>
      </c>
    </row>
    <row r="16" spans="1:5" ht="30" customHeight="1" x14ac:dyDescent="0.2">
      <c r="A16" s="39" t="s">
        <v>115</v>
      </c>
      <c r="B16" s="40" t="s">
        <v>116</v>
      </c>
      <c r="C16" s="49">
        <f t="shared" ref="C16:E18" si="1">C17</f>
        <v>72862.200000000012</v>
      </c>
      <c r="D16" s="49">
        <f t="shared" si="1"/>
        <v>72296.100000000006</v>
      </c>
      <c r="E16" s="41">
        <f t="shared" si="1"/>
        <v>71502.599999999991</v>
      </c>
    </row>
    <row r="17" spans="1:5" ht="30" customHeight="1" x14ac:dyDescent="0.2">
      <c r="A17" s="39" t="s">
        <v>117</v>
      </c>
      <c r="B17" s="40" t="s">
        <v>118</v>
      </c>
      <c r="C17" s="49">
        <f t="shared" si="1"/>
        <v>72862.200000000012</v>
      </c>
      <c r="D17" s="49">
        <f t="shared" si="1"/>
        <v>72296.100000000006</v>
      </c>
      <c r="E17" s="41">
        <f t="shared" si="1"/>
        <v>71502.599999999991</v>
      </c>
    </row>
    <row r="18" spans="1:5" ht="30" customHeight="1" x14ac:dyDescent="0.2">
      <c r="A18" s="39" t="s">
        <v>119</v>
      </c>
      <c r="B18" s="40" t="s">
        <v>120</v>
      </c>
      <c r="C18" s="49">
        <f t="shared" si="1"/>
        <v>72862.200000000012</v>
      </c>
      <c r="D18" s="49">
        <f t="shared" si="1"/>
        <v>72296.100000000006</v>
      </c>
      <c r="E18" s="41">
        <f t="shared" si="1"/>
        <v>71502.599999999991</v>
      </c>
    </row>
    <row r="19" spans="1:5" ht="30" customHeight="1" x14ac:dyDescent="0.2">
      <c r="A19" s="39" t="s">
        <v>121</v>
      </c>
      <c r="B19" s="40" t="s">
        <v>122</v>
      </c>
      <c r="C19" s="49">
        <f>'Приложение 3'!F274</f>
        <v>72862.200000000012</v>
      </c>
      <c r="D19" s="49">
        <f>'Приложение 3'!G274</f>
        <v>72296.100000000006</v>
      </c>
      <c r="E19" s="49">
        <f>'Приложение 3'!H274</f>
        <v>71502.599999999991</v>
      </c>
    </row>
    <row r="20" spans="1:5" ht="30" customHeight="1" x14ac:dyDescent="0.2">
      <c r="A20" s="348" t="s">
        <v>123</v>
      </c>
      <c r="B20" s="349"/>
      <c r="C20" s="50">
        <f>C11</f>
        <v>0</v>
      </c>
      <c r="D20" s="50">
        <f>D11</f>
        <v>0</v>
      </c>
      <c r="E20" s="42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78" orientation="portrait" r:id="rId1"/>
  <headerFooter alignWithMargins="0"/>
  <ignoredErrors>
    <ignoredError sqref="E20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workbookViewId="0">
      <selection activeCell="I30" sqref="I30"/>
    </sheetView>
  </sheetViews>
  <sheetFormatPr defaultRowHeight="12.75" x14ac:dyDescent="0.2"/>
  <cols>
    <col min="1" max="1" width="2" style="31" customWidth="1"/>
    <col min="2" max="2" width="92.85546875" style="31" customWidth="1"/>
    <col min="3" max="3" width="13.85546875" style="31" customWidth="1"/>
    <col min="4" max="4" width="11.85546875" style="31" customWidth="1"/>
    <col min="5" max="5" width="16.140625" style="31" customWidth="1"/>
    <col min="6" max="6" width="10.140625" style="31" customWidth="1"/>
    <col min="7" max="7" width="11.42578125" style="31" bestFit="1" customWidth="1"/>
    <col min="8" max="8" width="16.140625" style="31" bestFit="1" customWidth="1"/>
    <col min="9" max="9" width="9.140625" style="31"/>
    <col min="10" max="10" width="11.42578125" style="31" bestFit="1" customWidth="1"/>
    <col min="11" max="11" width="16.140625" style="31" bestFit="1" customWidth="1"/>
    <col min="12" max="254" width="9.140625" style="31"/>
    <col min="255" max="255" width="21.28515625" style="31" customWidth="1"/>
    <col min="256" max="256" width="49.28515625" style="31" customWidth="1"/>
    <col min="257" max="257" width="10.5703125" style="31" customWidth="1"/>
    <col min="258" max="510" width="9.140625" style="31"/>
    <col min="511" max="511" width="21.28515625" style="31" customWidth="1"/>
    <col min="512" max="512" width="49.28515625" style="31" customWidth="1"/>
    <col min="513" max="513" width="10.5703125" style="31" customWidth="1"/>
    <col min="514" max="766" width="9.140625" style="31"/>
    <col min="767" max="767" width="21.28515625" style="31" customWidth="1"/>
    <col min="768" max="768" width="49.28515625" style="31" customWidth="1"/>
    <col min="769" max="769" width="10.5703125" style="31" customWidth="1"/>
    <col min="770" max="1022" width="9.140625" style="31"/>
    <col min="1023" max="1023" width="21.28515625" style="31" customWidth="1"/>
    <col min="1024" max="1024" width="49.28515625" style="31" customWidth="1"/>
    <col min="1025" max="1025" width="10.5703125" style="31" customWidth="1"/>
    <col min="1026" max="1278" width="9.140625" style="31"/>
    <col min="1279" max="1279" width="21.28515625" style="31" customWidth="1"/>
    <col min="1280" max="1280" width="49.28515625" style="31" customWidth="1"/>
    <col min="1281" max="1281" width="10.5703125" style="31" customWidth="1"/>
    <col min="1282" max="1534" width="9.140625" style="31"/>
    <col min="1535" max="1535" width="21.28515625" style="31" customWidth="1"/>
    <col min="1536" max="1536" width="49.28515625" style="31" customWidth="1"/>
    <col min="1537" max="1537" width="10.5703125" style="31" customWidth="1"/>
    <col min="1538" max="1790" width="9.140625" style="31"/>
    <col min="1791" max="1791" width="21.28515625" style="31" customWidth="1"/>
    <col min="1792" max="1792" width="49.28515625" style="31" customWidth="1"/>
    <col min="1793" max="1793" width="10.5703125" style="31" customWidth="1"/>
    <col min="1794" max="2046" width="9.140625" style="31"/>
    <col min="2047" max="2047" width="21.28515625" style="31" customWidth="1"/>
    <col min="2048" max="2048" width="49.28515625" style="31" customWidth="1"/>
    <col min="2049" max="2049" width="10.5703125" style="31" customWidth="1"/>
    <col min="2050" max="2302" width="9.140625" style="31"/>
    <col min="2303" max="2303" width="21.28515625" style="31" customWidth="1"/>
    <col min="2304" max="2304" width="49.28515625" style="31" customWidth="1"/>
    <col min="2305" max="2305" width="10.5703125" style="31" customWidth="1"/>
    <col min="2306" max="2558" width="9.140625" style="31"/>
    <col min="2559" max="2559" width="21.28515625" style="31" customWidth="1"/>
    <col min="2560" max="2560" width="49.28515625" style="31" customWidth="1"/>
    <col min="2561" max="2561" width="10.5703125" style="31" customWidth="1"/>
    <col min="2562" max="2814" width="9.140625" style="31"/>
    <col min="2815" max="2815" width="21.28515625" style="31" customWidth="1"/>
    <col min="2816" max="2816" width="49.28515625" style="31" customWidth="1"/>
    <col min="2817" max="2817" width="10.5703125" style="31" customWidth="1"/>
    <col min="2818" max="3070" width="9.140625" style="31"/>
    <col min="3071" max="3071" width="21.28515625" style="31" customWidth="1"/>
    <col min="3072" max="3072" width="49.28515625" style="31" customWidth="1"/>
    <col min="3073" max="3073" width="10.5703125" style="31" customWidth="1"/>
    <col min="3074" max="3326" width="9.140625" style="31"/>
    <col min="3327" max="3327" width="21.28515625" style="31" customWidth="1"/>
    <col min="3328" max="3328" width="49.28515625" style="31" customWidth="1"/>
    <col min="3329" max="3329" width="10.5703125" style="31" customWidth="1"/>
    <col min="3330" max="3582" width="9.140625" style="31"/>
    <col min="3583" max="3583" width="21.28515625" style="31" customWidth="1"/>
    <col min="3584" max="3584" width="49.28515625" style="31" customWidth="1"/>
    <col min="3585" max="3585" width="10.5703125" style="31" customWidth="1"/>
    <col min="3586" max="3838" width="9.140625" style="31"/>
    <col min="3839" max="3839" width="21.28515625" style="31" customWidth="1"/>
    <col min="3840" max="3840" width="49.28515625" style="31" customWidth="1"/>
    <col min="3841" max="3841" width="10.5703125" style="31" customWidth="1"/>
    <col min="3842" max="4094" width="9.140625" style="31"/>
    <col min="4095" max="4095" width="21.28515625" style="31" customWidth="1"/>
    <col min="4096" max="4096" width="49.28515625" style="31" customWidth="1"/>
    <col min="4097" max="4097" width="10.5703125" style="31" customWidth="1"/>
    <col min="4098" max="4350" width="9.140625" style="31"/>
    <col min="4351" max="4351" width="21.28515625" style="31" customWidth="1"/>
    <col min="4352" max="4352" width="49.28515625" style="31" customWidth="1"/>
    <col min="4353" max="4353" width="10.5703125" style="31" customWidth="1"/>
    <col min="4354" max="4606" width="9.140625" style="31"/>
    <col min="4607" max="4607" width="21.28515625" style="31" customWidth="1"/>
    <col min="4608" max="4608" width="49.28515625" style="31" customWidth="1"/>
    <col min="4609" max="4609" width="10.5703125" style="31" customWidth="1"/>
    <col min="4610" max="4862" width="9.140625" style="31"/>
    <col min="4863" max="4863" width="21.28515625" style="31" customWidth="1"/>
    <col min="4864" max="4864" width="49.28515625" style="31" customWidth="1"/>
    <col min="4865" max="4865" width="10.5703125" style="31" customWidth="1"/>
    <col min="4866" max="5118" width="9.140625" style="31"/>
    <col min="5119" max="5119" width="21.28515625" style="31" customWidth="1"/>
    <col min="5120" max="5120" width="49.28515625" style="31" customWidth="1"/>
    <col min="5121" max="5121" width="10.5703125" style="31" customWidth="1"/>
    <col min="5122" max="5374" width="9.140625" style="31"/>
    <col min="5375" max="5375" width="21.28515625" style="31" customWidth="1"/>
    <col min="5376" max="5376" width="49.28515625" style="31" customWidth="1"/>
    <col min="5377" max="5377" width="10.5703125" style="31" customWidth="1"/>
    <col min="5378" max="5630" width="9.140625" style="31"/>
    <col min="5631" max="5631" width="21.28515625" style="31" customWidth="1"/>
    <col min="5632" max="5632" width="49.28515625" style="31" customWidth="1"/>
    <col min="5633" max="5633" width="10.5703125" style="31" customWidth="1"/>
    <col min="5634" max="5886" width="9.140625" style="31"/>
    <col min="5887" max="5887" width="21.28515625" style="31" customWidth="1"/>
    <col min="5888" max="5888" width="49.28515625" style="31" customWidth="1"/>
    <col min="5889" max="5889" width="10.5703125" style="31" customWidth="1"/>
    <col min="5890" max="6142" width="9.140625" style="31"/>
    <col min="6143" max="6143" width="21.28515625" style="31" customWidth="1"/>
    <col min="6144" max="6144" width="49.28515625" style="31" customWidth="1"/>
    <col min="6145" max="6145" width="10.5703125" style="31" customWidth="1"/>
    <col min="6146" max="6398" width="9.140625" style="31"/>
    <col min="6399" max="6399" width="21.28515625" style="31" customWidth="1"/>
    <col min="6400" max="6400" width="49.28515625" style="31" customWidth="1"/>
    <col min="6401" max="6401" width="10.5703125" style="31" customWidth="1"/>
    <col min="6402" max="6654" width="9.140625" style="31"/>
    <col min="6655" max="6655" width="21.28515625" style="31" customWidth="1"/>
    <col min="6656" max="6656" width="49.28515625" style="31" customWidth="1"/>
    <col min="6657" max="6657" width="10.5703125" style="31" customWidth="1"/>
    <col min="6658" max="6910" width="9.140625" style="31"/>
    <col min="6911" max="6911" width="21.28515625" style="31" customWidth="1"/>
    <col min="6912" max="6912" width="49.28515625" style="31" customWidth="1"/>
    <col min="6913" max="6913" width="10.5703125" style="31" customWidth="1"/>
    <col min="6914" max="7166" width="9.140625" style="31"/>
    <col min="7167" max="7167" width="21.28515625" style="31" customWidth="1"/>
    <col min="7168" max="7168" width="49.28515625" style="31" customWidth="1"/>
    <col min="7169" max="7169" width="10.5703125" style="31" customWidth="1"/>
    <col min="7170" max="7422" width="9.140625" style="31"/>
    <col min="7423" max="7423" width="21.28515625" style="31" customWidth="1"/>
    <col min="7424" max="7424" width="49.28515625" style="31" customWidth="1"/>
    <col min="7425" max="7425" width="10.5703125" style="31" customWidth="1"/>
    <col min="7426" max="7678" width="9.140625" style="31"/>
    <col min="7679" max="7679" width="21.28515625" style="31" customWidth="1"/>
    <col min="7680" max="7680" width="49.28515625" style="31" customWidth="1"/>
    <col min="7681" max="7681" width="10.5703125" style="31" customWidth="1"/>
    <col min="7682" max="7934" width="9.140625" style="31"/>
    <col min="7935" max="7935" width="21.28515625" style="31" customWidth="1"/>
    <col min="7936" max="7936" width="49.28515625" style="31" customWidth="1"/>
    <col min="7937" max="7937" width="10.5703125" style="31" customWidth="1"/>
    <col min="7938" max="8190" width="9.140625" style="31"/>
    <col min="8191" max="8191" width="21.28515625" style="31" customWidth="1"/>
    <col min="8192" max="8192" width="49.28515625" style="31" customWidth="1"/>
    <col min="8193" max="8193" width="10.5703125" style="31" customWidth="1"/>
    <col min="8194" max="8446" width="9.140625" style="31"/>
    <col min="8447" max="8447" width="21.28515625" style="31" customWidth="1"/>
    <col min="8448" max="8448" width="49.28515625" style="31" customWidth="1"/>
    <col min="8449" max="8449" width="10.5703125" style="31" customWidth="1"/>
    <col min="8450" max="8702" width="9.140625" style="31"/>
    <col min="8703" max="8703" width="21.28515625" style="31" customWidth="1"/>
    <col min="8704" max="8704" width="49.28515625" style="31" customWidth="1"/>
    <col min="8705" max="8705" width="10.5703125" style="31" customWidth="1"/>
    <col min="8706" max="8958" width="9.140625" style="31"/>
    <col min="8959" max="8959" width="21.28515625" style="31" customWidth="1"/>
    <col min="8960" max="8960" width="49.28515625" style="31" customWidth="1"/>
    <col min="8961" max="8961" width="10.5703125" style="31" customWidth="1"/>
    <col min="8962" max="9214" width="9.140625" style="31"/>
    <col min="9215" max="9215" width="21.28515625" style="31" customWidth="1"/>
    <col min="9216" max="9216" width="49.28515625" style="31" customWidth="1"/>
    <col min="9217" max="9217" width="10.5703125" style="31" customWidth="1"/>
    <col min="9218" max="9470" width="9.140625" style="31"/>
    <col min="9471" max="9471" width="21.28515625" style="31" customWidth="1"/>
    <col min="9472" max="9472" width="49.28515625" style="31" customWidth="1"/>
    <col min="9473" max="9473" width="10.5703125" style="31" customWidth="1"/>
    <col min="9474" max="9726" width="9.140625" style="31"/>
    <col min="9727" max="9727" width="21.28515625" style="31" customWidth="1"/>
    <col min="9728" max="9728" width="49.28515625" style="31" customWidth="1"/>
    <col min="9729" max="9729" width="10.5703125" style="31" customWidth="1"/>
    <col min="9730" max="9982" width="9.140625" style="31"/>
    <col min="9983" max="9983" width="21.28515625" style="31" customWidth="1"/>
    <col min="9984" max="9984" width="49.28515625" style="31" customWidth="1"/>
    <col min="9985" max="9985" width="10.5703125" style="31" customWidth="1"/>
    <col min="9986" max="10238" width="9.140625" style="31"/>
    <col min="10239" max="10239" width="21.28515625" style="31" customWidth="1"/>
    <col min="10240" max="10240" width="49.28515625" style="31" customWidth="1"/>
    <col min="10241" max="10241" width="10.5703125" style="31" customWidth="1"/>
    <col min="10242" max="10494" width="9.140625" style="31"/>
    <col min="10495" max="10495" width="21.28515625" style="31" customWidth="1"/>
    <col min="10496" max="10496" width="49.28515625" style="31" customWidth="1"/>
    <col min="10497" max="10497" width="10.5703125" style="31" customWidth="1"/>
    <col min="10498" max="10750" width="9.140625" style="31"/>
    <col min="10751" max="10751" width="21.28515625" style="31" customWidth="1"/>
    <col min="10752" max="10752" width="49.28515625" style="31" customWidth="1"/>
    <col min="10753" max="10753" width="10.5703125" style="31" customWidth="1"/>
    <col min="10754" max="11006" width="9.140625" style="31"/>
    <col min="11007" max="11007" width="21.28515625" style="31" customWidth="1"/>
    <col min="11008" max="11008" width="49.28515625" style="31" customWidth="1"/>
    <col min="11009" max="11009" width="10.5703125" style="31" customWidth="1"/>
    <col min="11010" max="11262" width="9.140625" style="31"/>
    <col min="11263" max="11263" width="21.28515625" style="31" customWidth="1"/>
    <col min="11264" max="11264" width="49.28515625" style="31" customWidth="1"/>
    <col min="11265" max="11265" width="10.5703125" style="31" customWidth="1"/>
    <col min="11266" max="11518" width="9.140625" style="31"/>
    <col min="11519" max="11519" width="21.28515625" style="31" customWidth="1"/>
    <col min="11520" max="11520" width="49.28515625" style="31" customWidth="1"/>
    <col min="11521" max="11521" width="10.5703125" style="31" customWidth="1"/>
    <col min="11522" max="11774" width="9.140625" style="31"/>
    <col min="11775" max="11775" width="21.28515625" style="31" customWidth="1"/>
    <col min="11776" max="11776" width="49.28515625" style="31" customWidth="1"/>
    <col min="11777" max="11777" width="10.5703125" style="31" customWidth="1"/>
    <col min="11778" max="12030" width="9.140625" style="31"/>
    <col min="12031" max="12031" width="21.28515625" style="31" customWidth="1"/>
    <col min="12032" max="12032" width="49.28515625" style="31" customWidth="1"/>
    <col min="12033" max="12033" width="10.5703125" style="31" customWidth="1"/>
    <col min="12034" max="12286" width="9.140625" style="31"/>
    <col min="12287" max="12287" width="21.28515625" style="31" customWidth="1"/>
    <col min="12288" max="12288" width="49.28515625" style="31" customWidth="1"/>
    <col min="12289" max="12289" width="10.5703125" style="31" customWidth="1"/>
    <col min="12290" max="12542" width="9.140625" style="31"/>
    <col min="12543" max="12543" width="21.28515625" style="31" customWidth="1"/>
    <col min="12544" max="12544" width="49.28515625" style="31" customWidth="1"/>
    <col min="12545" max="12545" width="10.5703125" style="31" customWidth="1"/>
    <col min="12546" max="12798" width="9.140625" style="31"/>
    <col min="12799" max="12799" width="21.28515625" style="31" customWidth="1"/>
    <col min="12800" max="12800" width="49.28515625" style="31" customWidth="1"/>
    <col min="12801" max="12801" width="10.5703125" style="31" customWidth="1"/>
    <col min="12802" max="13054" width="9.140625" style="31"/>
    <col min="13055" max="13055" width="21.28515625" style="31" customWidth="1"/>
    <col min="13056" max="13056" width="49.28515625" style="31" customWidth="1"/>
    <col min="13057" max="13057" width="10.5703125" style="31" customWidth="1"/>
    <col min="13058" max="13310" width="9.140625" style="31"/>
    <col min="13311" max="13311" width="21.28515625" style="31" customWidth="1"/>
    <col min="13312" max="13312" width="49.28515625" style="31" customWidth="1"/>
    <col min="13313" max="13313" width="10.5703125" style="31" customWidth="1"/>
    <col min="13314" max="13566" width="9.140625" style="31"/>
    <col min="13567" max="13567" width="21.28515625" style="31" customWidth="1"/>
    <col min="13568" max="13568" width="49.28515625" style="31" customWidth="1"/>
    <col min="13569" max="13569" width="10.5703125" style="31" customWidth="1"/>
    <col min="13570" max="13822" width="9.140625" style="31"/>
    <col min="13823" max="13823" width="21.28515625" style="31" customWidth="1"/>
    <col min="13824" max="13824" width="49.28515625" style="31" customWidth="1"/>
    <col min="13825" max="13825" width="10.5703125" style="31" customWidth="1"/>
    <col min="13826" max="14078" width="9.140625" style="31"/>
    <col min="14079" max="14079" width="21.28515625" style="31" customWidth="1"/>
    <col min="14080" max="14080" width="49.28515625" style="31" customWidth="1"/>
    <col min="14081" max="14081" width="10.5703125" style="31" customWidth="1"/>
    <col min="14082" max="14334" width="9.140625" style="31"/>
    <col min="14335" max="14335" width="21.28515625" style="31" customWidth="1"/>
    <col min="14336" max="14336" width="49.28515625" style="31" customWidth="1"/>
    <col min="14337" max="14337" width="10.5703125" style="31" customWidth="1"/>
    <col min="14338" max="14590" width="9.140625" style="31"/>
    <col min="14591" max="14591" width="21.28515625" style="31" customWidth="1"/>
    <col min="14592" max="14592" width="49.28515625" style="31" customWidth="1"/>
    <col min="14593" max="14593" width="10.5703125" style="31" customWidth="1"/>
    <col min="14594" max="14846" width="9.140625" style="31"/>
    <col min="14847" max="14847" width="21.28515625" style="31" customWidth="1"/>
    <col min="14848" max="14848" width="49.28515625" style="31" customWidth="1"/>
    <col min="14849" max="14849" width="10.5703125" style="31" customWidth="1"/>
    <col min="14850" max="15102" width="9.140625" style="31"/>
    <col min="15103" max="15103" width="21.28515625" style="31" customWidth="1"/>
    <col min="15104" max="15104" width="49.28515625" style="31" customWidth="1"/>
    <col min="15105" max="15105" width="10.5703125" style="31" customWidth="1"/>
    <col min="15106" max="15358" width="9.140625" style="31"/>
    <col min="15359" max="15359" width="21.28515625" style="31" customWidth="1"/>
    <col min="15360" max="15360" width="49.28515625" style="31" customWidth="1"/>
    <col min="15361" max="15361" width="10.5703125" style="31" customWidth="1"/>
    <col min="15362" max="15614" width="9.140625" style="31"/>
    <col min="15615" max="15615" width="21.28515625" style="31" customWidth="1"/>
    <col min="15616" max="15616" width="49.28515625" style="31" customWidth="1"/>
    <col min="15617" max="15617" width="10.5703125" style="31" customWidth="1"/>
    <col min="15618" max="15870" width="9.140625" style="31"/>
    <col min="15871" max="15871" width="21.28515625" style="31" customWidth="1"/>
    <col min="15872" max="15872" width="49.28515625" style="31" customWidth="1"/>
    <col min="15873" max="15873" width="10.5703125" style="31" customWidth="1"/>
    <col min="15874" max="16126" width="9.140625" style="31"/>
    <col min="16127" max="16127" width="21.28515625" style="31" customWidth="1"/>
    <col min="16128" max="16128" width="49.28515625" style="31" customWidth="1"/>
    <col min="16129" max="16129" width="10.5703125" style="31" customWidth="1"/>
    <col min="16130" max="16384" width="9.140625" style="31"/>
  </cols>
  <sheetData>
    <row r="1" spans="1:11" ht="15" customHeight="1" x14ac:dyDescent="0.25">
      <c r="C1" s="136"/>
      <c r="D1" s="328"/>
      <c r="E1" s="347"/>
      <c r="F1" s="347"/>
      <c r="I1" s="328" t="s">
        <v>135</v>
      </c>
      <c r="J1" s="347"/>
      <c r="K1" s="347"/>
    </row>
    <row r="2" spans="1:11" ht="43.5" customHeight="1" x14ac:dyDescent="0.2">
      <c r="C2" s="44"/>
      <c r="D2" s="281"/>
      <c r="E2" s="329"/>
      <c r="F2" s="329"/>
      <c r="I2" s="281" t="s">
        <v>489</v>
      </c>
      <c r="J2" s="329"/>
      <c r="K2" s="329"/>
    </row>
    <row r="3" spans="1:11" ht="15" x14ac:dyDescent="0.25">
      <c r="C3" s="135"/>
      <c r="D3" s="292"/>
      <c r="E3" s="346"/>
      <c r="F3" s="346"/>
      <c r="I3" s="292" t="s">
        <v>337</v>
      </c>
      <c r="J3" s="346"/>
      <c r="K3" s="346"/>
    </row>
    <row r="4" spans="1:11" ht="14.25" customHeight="1" x14ac:dyDescent="0.2">
      <c r="B4" s="30"/>
      <c r="C4" s="281"/>
      <c r="D4" s="281"/>
      <c r="E4" s="281"/>
      <c r="F4" s="281"/>
    </row>
    <row r="5" spans="1:11" ht="32.25" customHeight="1" x14ac:dyDescent="0.2">
      <c r="B5" s="350" t="s">
        <v>492</v>
      </c>
      <c r="C5" s="350"/>
      <c r="D5" s="350"/>
      <c r="E5" s="350"/>
      <c r="F5" s="350"/>
      <c r="G5" s="350"/>
      <c r="H5" s="350"/>
      <c r="I5" s="350"/>
      <c r="J5" s="350"/>
      <c r="K5" s="350"/>
    </row>
    <row r="6" spans="1:11" ht="16.5" customHeight="1" x14ac:dyDescent="0.2">
      <c r="B6" s="137"/>
      <c r="C6" s="137"/>
      <c r="D6" s="137"/>
      <c r="E6" s="137"/>
      <c r="F6" s="137"/>
    </row>
    <row r="7" spans="1:11" ht="15" x14ac:dyDescent="0.2">
      <c r="B7" s="32"/>
      <c r="C7" s="32"/>
      <c r="D7" s="32"/>
      <c r="E7" s="32"/>
      <c r="K7" s="33" t="s">
        <v>124</v>
      </c>
    </row>
    <row r="8" spans="1:11" ht="15.75" x14ac:dyDescent="0.2">
      <c r="A8" s="356" t="s">
        <v>307</v>
      </c>
      <c r="B8" s="356"/>
      <c r="C8" s="355" t="s">
        <v>130</v>
      </c>
      <c r="D8" s="355"/>
      <c r="E8" s="355"/>
      <c r="F8" s="355" t="s">
        <v>294</v>
      </c>
      <c r="G8" s="355"/>
      <c r="H8" s="355"/>
      <c r="I8" s="355" t="s">
        <v>335</v>
      </c>
      <c r="J8" s="355"/>
      <c r="K8" s="355"/>
    </row>
    <row r="9" spans="1:11" ht="47.25" x14ac:dyDescent="0.2">
      <c r="A9" s="356"/>
      <c r="B9" s="356"/>
      <c r="C9" s="138" t="s">
        <v>304</v>
      </c>
      <c r="D9" s="138" t="s">
        <v>305</v>
      </c>
      <c r="E9" s="138" t="s">
        <v>306</v>
      </c>
      <c r="F9" s="138" t="s">
        <v>304</v>
      </c>
      <c r="G9" s="138" t="s">
        <v>305</v>
      </c>
      <c r="H9" s="138" t="s">
        <v>306</v>
      </c>
      <c r="I9" s="138" t="s">
        <v>304</v>
      </c>
      <c r="J9" s="138" t="s">
        <v>305</v>
      </c>
      <c r="K9" s="138" t="s">
        <v>306</v>
      </c>
    </row>
    <row r="10" spans="1:11" ht="15.75" x14ac:dyDescent="0.2">
      <c r="A10" s="356"/>
      <c r="B10" s="356"/>
      <c r="C10" s="138">
        <f t="shared" ref="C10:K11" si="0">C11</f>
        <v>0</v>
      </c>
      <c r="D10" s="139" t="str">
        <f t="shared" si="0"/>
        <v>-</v>
      </c>
      <c r="E10" s="139">
        <f t="shared" si="0"/>
        <v>0</v>
      </c>
      <c r="F10" s="138">
        <f t="shared" si="0"/>
        <v>0</v>
      </c>
      <c r="G10" s="139" t="str">
        <f t="shared" si="0"/>
        <v>-</v>
      </c>
      <c r="H10" s="139">
        <f t="shared" si="0"/>
        <v>0</v>
      </c>
      <c r="I10" s="138">
        <f t="shared" si="0"/>
        <v>0</v>
      </c>
      <c r="J10" s="139" t="str">
        <f t="shared" si="0"/>
        <v>-</v>
      </c>
      <c r="K10" s="139">
        <f t="shared" si="0"/>
        <v>0</v>
      </c>
    </row>
    <row r="11" spans="1:11" ht="15.75" x14ac:dyDescent="0.2">
      <c r="A11" s="140">
        <v>1</v>
      </c>
      <c r="B11" s="39" t="s">
        <v>302</v>
      </c>
      <c r="C11" s="141">
        <f t="shared" si="0"/>
        <v>0</v>
      </c>
      <c r="D11" s="49" t="str">
        <f t="shared" si="0"/>
        <v>-</v>
      </c>
      <c r="E11" s="49">
        <f t="shared" si="0"/>
        <v>0</v>
      </c>
      <c r="F11" s="141">
        <f t="shared" si="0"/>
        <v>0</v>
      </c>
      <c r="G11" s="49" t="str">
        <f t="shared" si="0"/>
        <v>-</v>
      </c>
      <c r="H11" s="49">
        <f t="shared" si="0"/>
        <v>0</v>
      </c>
      <c r="I11" s="141">
        <f t="shared" si="0"/>
        <v>0</v>
      </c>
      <c r="J11" s="49" t="str">
        <f t="shared" si="0"/>
        <v>-</v>
      </c>
      <c r="K11" s="49">
        <f t="shared" si="0"/>
        <v>0</v>
      </c>
    </row>
    <row r="12" spans="1:11" ht="15.75" x14ac:dyDescent="0.2">
      <c r="A12" s="140">
        <v>2</v>
      </c>
      <c r="B12" s="39" t="s">
        <v>303</v>
      </c>
      <c r="C12" s="141">
        <v>0</v>
      </c>
      <c r="D12" s="49" t="s">
        <v>308</v>
      </c>
      <c r="E12" s="49">
        <v>0</v>
      </c>
      <c r="F12" s="141">
        <v>0</v>
      </c>
      <c r="G12" s="49" t="s">
        <v>308</v>
      </c>
      <c r="H12" s="49">
        <v>0</v>
      </c>
      <c r="I12" s="141">
        <v>0</v>
      </c>
      <c r="J12" s="49" t="s">
        <v>308</v>
      </c>
      <c r="K12" s="49">
        <v>0</v>
      </c>
    </row>
  </sheetData>
  <mergeCells count="12">
    <mergeCell ref="I1:K1"/>
    <mergeCell ref="I2:K2"/>
    <mergeCell ref="I3:K3"/>
    <mergeCell ref="C8:E8"/>
    <mergeCell ref="A8:B10"/>
    <mergeCell ref="F8:H8"/>
    <mergeCell ref="I8:K8"/>
    <mergeCell ref="D1:F1"/>
    <mergeCell ref="D2:F2"/>
    <mergeCell ref="D3:F3"/>
    <mergeCell ref="C4:F4"/>
    <mergeCell ref="B5:K5"/>
  </mergeCells>
  <pageMargins left="0.7" right="0.7" top="0.75" bottom="0.75" header="0.3" footer="0.3"/>
  <pageSetup paperSize="9" scale="6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opLeftCell="B1" workbookViewId="0">
      <selection activeCell="F14" sqref="F14"/>
    </sheetView>
  </sheetViews>
  <sheetFormatPr defaultRowHeight="15" x14ac:dyDescent="0.25"/>
  <cols>
    <col min="1" max="1" width="7" customWidth="1"/>
    <col min="2" max="2" width="22.28515625" bestFit="1" customWidth="1"/>
    <col min="3" max="5" width="9.28515625" bestFit="1" customWidth="1"/>
    <col min="6" max="6" width="19.7109375" customWidth="1"/>
    <col min="7" max="7" width="25.42578125" customWidth="1"/>
    <col min="8" max="8" width="46.42578125" customWidth="1"/>
  </cols>
  <sheetData>
    <row r="1" spans="1:8" x14ac:dyDescent="0.25">
      <c r="B1" s="31"/>
      <c r="C1" s="136"/>
      <c r="D1" s="328"/>
      <c r="E1" s="347"/>
      <c r="F1" s="328" t="s">
        <v>301</v>
      </c>
      <c r="G1" s="347"/>
      <c r="H1" s="347"/>
    </row>
    <row r="2" spans="1:8" ht="30" customHeight="1" x14ac:dyDescent="0.25">
      <c r="B2" s="31"/>
      <c r="C2" s="44"/>
      <c r="D2" s="281"/>
      <c r="E2" s="329"/>
      <c r="G2" s="145"/>
      <c r="H2" s="134" t="s">
        <v>489</v>
      </c>
    </row>
    <row r="3" spans="1:8" x14ac:dyDescent="0.25">
      <c r="B3" s="31"/>
      <c r="C3" s="135"/>
      <c r="D3" s="292"/>
      <c r="E3" s="346"/>
      <c r="F3" s="292" t="s">
        <v>337</v>
      </c>
      <c r="G3" s="346"/>
      <c r="H3" s="346"/>
    </row>
    <row r="4" spans="1:8" x14ac:dyDescent="0.25">
      <c r="B4" s="30"/>
      <c r="C4" s="281"/>
      <c r="D4" s="281"/>
      <c r="E4" s="281"/>
      <c r="F4" s="31"/>
      <c r="G4" s="31"/>
      <c r="H4" s="31"/>
    </row>
    <row r="5" spans="1:8" ht="15.75" customHeight="1" x14ac:dyDescent="0.25">
      <c r="B5" s="350" t="s">
        <v>493</v>
      </c>
      <c r="C5" s="350"/>
      <c r="D5" s="350"/>
      <c r="E5" s="350"/>
      <c r="F5" s="350"/>
      <c r="G5" s="350"/>
      <c r="H5" s="350"/>
    </row>
    <row r="6" spans="1:8" ht="15.75" customHeight="1" x14ac:dyDescent="0.25">
      <c r="B6" s="350"/>
      <c r="C6" s="350"/>
      <c r="D6" s="350"/>
      <c r="E6" s="350"/>
      <c r="F6" s="350"/>
      <c r="G6" s="350"/>
      <c r="H6" s="350"/>
    </row>
    <row r="7" spans="1:8" x14ac:dyDescent="0.25">
      <c r="B7" s="32"/>
      <c r="C7" s="32"/>
      <c r="D7" s="32"/>
      <c r="E7" s="32"/>
      <c r="F7" s="31"/>
      <c r="G7" s="31"/>
      <c r="H7" s="33"/>
    </row>
    <row r="8" spans="1:8" ht="15.75" x14ac:dyDescent="0.25">
      <c r="A8" s="358" t="s">
        <v>316</v>
      </c>
      <c r="B8" s="356" t="s">
        <v>309</v>
      </c>
      <c r="C8" s="357" t="s">
        <v>310</v>
      </c>
      <c r="D8" s="357"/>
      <c r="E8" s="357"/>
      <c r="F8" s="357" t="s">
        <v>311</v>
      </c>
      <c r="G8" s="359" t="s">
        <v>312</v>
      </c>
      <c r="H8" s="359" t="s">
        <v>313</v>
      </c>
    </row>
    <row r="9" spans="1:8" ht="15.75" x14ac:dyDescent="0.25">
      <c r="A9" s="358"/>
      <c r="B9" s="356"/>
      <c r="C9" s="141" t="s">
        <v>130</v>
      </c>
      <c r="D9" s="141" t="s">
        <v>294</v>
      </c>
      <c r="E9" s="141" t="s">
        <v>335</v>
      </c>
      <c r="F9" s="357"/>
      <c r="G9" s="359"/>
      <c r="H9" s="359"/>
    </row>
    <row r="10" spans="1:8" ht="15.75" x14ac:dyDescent="0.25">
      <c r="A10" s="143">
        <v>1</v>
      </c>
      <c r="B10" s="39" t="s">
        <v>314</v>
      </c>
      <c r="C10" s="141">
        <v>3</v>
      </c>
      <c r="D10" s="141">
        <v>4</v>
      </c>
      <c r="E10" s="141">
        <v>5</v>
      </c>
      <c r="F10" s="141">
        <v>6</v>
      </c>
      <c r="G10" s="141">
        <v>7</v>
      </c>
      <c r="H10" s="141">
        <v>8</v>
      </c>
    </row>
    <row r="11" spans="1:8" ht="15.75" x14ac:dyDescent="0.25">
      <c r="A11" s="143"/>
      <c r="B11" s="39" t="s">
        <v>308</v>
      </c>
      <c r="C11" s="49">
        <v>0</v>
      </c>
      <c r="D11" s="49">
        <v>0</v>
      </c>
      <c r="E11" s="49">
        <v>0</v>
      </c>
      <c r="F11" s="141" t="s">
        <v>308</v>
      </c>
      <c r="G11" s="49" t="s">
        <v>308</v>
      </c>
      <c r="H11" s="49" t="s">
        <v>308</v>
      </c>
    </row>
    <row r="12" spans="1:8" ht="15.75" x14ac:dyDescent="0.25">
      <c r="A12" s="143"/>
      <c r="B12" s="144" t="s">
        <v>315</v>
      </c>
      <c r="C12" s="142">
        <v>0</v>
      </c>
      <c r="D12" s="142">
        <v>0</v>
      </c>
      <c r="E12" s="142">
        <v>0</v>
      </c>
      <c r="F12" s="141" t="s">
        <v>308</v>
      </c>
      <c r="G12" s="141" t="s">
        <v>308</v>
      </c>
      <c r="H12" s="141" t="s">
        <v>308</v>
      </c>
    </row>
  </sheetData>
  <mergeCells count="13">
    <mergeCell ref="A8:A9"/>
    <mergeCell ref="F8:F9"/>
    <mergeCell ref="G8:G9"/>
    <mergeCell ref="H8:H9"/>
    <mergeCell ref="B5:H6"/>
    <mergeCell ref="C4:E4"/>
    <mergeCell ref="B8:B9"/>
    <mergeCell ref="C8:E8"/>
    <mergeCell ref="D1:E1"/>
    <mergeCell ref="F1:H1"/>
    <mergeCell ref="D2:E2"/>
    <mergeCell ref="D3:E3"/>
    <mergeCell ref="F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RePack by Diakov</cp:lastModifiedBy>
  <cp:lastPrinted>2021-11-12T05:50:58Z</cp:lastPrinted>
  <dcterms:created xsi:type="dcterms:W3CDTF">2015-10-23T06:56:22Z</dcterms:created>
  <dcterms:modified xsi:type="dcterms:W3CDTF">2021-11-15T04:26:05Z</dcterms:modified>
</cp:coreProperties>
</file>